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cces.JDANIEL-LENOVO\Downloads\"/>
    </mc:Choice>
  </mc:AlternateContent>
  <xr:revisionPtr revIDLastSave="0" documentId="13_ncr:1_{652D5004-651B-4917-88E1-822EFF61D9E3}" xr6:coauthVersionLast="47" xr6:coauthVersionMax="47" xr10:uidLastSave="{00000000-0000-0000-0000-000000000000}"/>
  <bookViews>
    <workbookView xWindow="-108" yWindow="-108" windowWidth="23256" windowHeight="12456" tabRatio="823" firstSheet="7" activeTab="13" xr2:uid="{00000000-000D-0000-FFFF-FFFF00000000}"/>
  </bookViews>
  <sheets>
    <sheet name="datos" sheetId="2" state="hidden" r:id="rId1"/>
    <sheet name="PORTADA" sheetId="18" r:id="rId2"/>
    <sheet name="BIT-INSUR 2025" sheetId="4" r:id="rId3"/>
    <sheet name="Oficios INSUR 2025" sheetId="3" r:id="rId4"/>
    <sheet name="Minutas INSUR 2025" sheetId="5" r:id="rId5"/>
    <sheet name="BIT-COTAI-ZN 2025" sheetId="9" r:id="rId6"/>
    <sheet name="Minutas COTAI-ZN 2025" sheetId="11" r:id="rId7"/>
    <sheet name="Oficios COTAI-ZN 2025" sheetId="10" r:id="rId8"/>
    <sheet name="BIT-INERCA 2025" sheetId="12" r:id="rId9"/>
    <sheet name="OFICIOS INERCA 2025" sheetId="14" r:id="rId10"/>
    <sheet name="MINUTAS INERCA-2025" sheetId="16" r:id="rId11"/>
    <sheet name="BIT-IEO 2025" sheetId="13" r:id="rId12"/>
    <sheet name="OFICIOS IEO-2025" sheetId="15" r:id="rId13"/>
    <sheet name="MINUTAS IEO-2025" sheetId="17" r:id="rId14"/>
  </sheets>
  <definedNames>
    <definedName name="_xlnm._FilterDatabase" localSheetId="2" hidden="1">'BIT-INSUR 2025'!$A$1:$C$92</definedName>
    <definedName name="_xlnm._FilterDatabase" localSheetId="3" hidden="1">'Oficios INSUR 2025'!$A$2:$D$1002</definedName>
    <definedName name="DET" localSheetId="2">#REF!</definedName>
    <definedName name="DET">#REF!</definedName>
    <definedName name="DETCE" localSheetId="2">#REF!</definedName>
    <definedName name="DETCE">#REF!</definedName>
    <definedName name="DGEEC" localSheetId="2">#REF!</definedName>
    <definedName name="DGEEC">#REF!</definedName>
    <definedName name="DVEC" localSheetId="2">#REF!</definedName>
    <definedName name="DVEC">#REF!</definedName>
    <definedName name="TiOficios" localSheetId="2">'BIT-INSUR 2025'!$A$1:$C$2</definedName>
    <definedName name="TiOficios">'Oficios INSUR 2025'!$A$1:$D$2</definedName>
    <definedName name="Z_0FCB63ED_439A_43AA_AB6A_52EFFF2D15B0_.wvu.FilterData" localSheetId="2" hidden="1">'BIT-INSUR 2025'!$A$2:$C$92</definedName>
    <definedName name="Z_0FCB63ED_439A_43AA_AB6A_52EFFF2D15B0_.wvu.FilterData" localSheetId="3" hidden="1">'Oficios INSUR 2025'!$A$2:$D$1002</definedName>
  </definedNames>
  <calcPr calcId="191028"/>
  <customWorkbookViews>
    <customWorkbookView name="Filtro 1" guid="{0FCB63ED-439A-43AA-AB6A-52EFFF2D15B0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7" l="1"/>
  <c r="A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3" i="17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3" i="15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3" i="13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51" i="16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8" i="14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3" i="12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3" i="10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3" i="11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3" i="9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3" i="5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3" i="3"/>
  <c r="A92" i="4"/>
  <c r="A80" i="4"/>
  <c r="A81" i="4"/>
  <c r="A82" i="4"/>
  <c r="A83" i="4"/>
  <c r="A84" i="4"/>
  <c r="A85" i="4"/>
  <c r="A86" i="4"/>
  <c r="A87" i="4"/>
  <c r="A88" i="4"/>
  <c r="A89" i="4"/>
  <c r="A90" i="4"/>
  <c r="A91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24" i="4"/>
  <c r="A18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3" i="16"/>
  <c r="A4" i="14"/>
  <c r="A5" i="14"/>
  <c r="A6" i="14"/>
  <c r="A7" i="14"/>
  <c r="A3" i="1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3" i="4"/>
</calcChain>
</file>

<file path=xl/sharedStrings.xml><?xml version="1.0" encoding="utf-8"?>
<sst xmlns="http://schemas.openxmlformats.org/spreadsheetml/2006/main" count="90" uniqueCount="45">
  <si>
    <t>Funcionario(a)</t>
  </si>
  <si>
    <t>Andrea Vega Díaz</t>
  </si>
  <si>
    <t>Carlos Alberto Sanabria Fernández</t>
  </si>
  <si>
    <t>Celia Patricia Ureña Castrillo</t>
  </si>
  <si>
    <t>Emilia Solis Estrada</t>
  </si>
  <si>
    <t>Fanny  Chavarría Chavarría</t>
  </si>
  <si>
    <t>Freddy Rojas Campos</t>
  </si>
  <si>
    <t>Jerry Quintero Figueroa</t>
  </si>
  <si>
    <t>Juan Carlos Víquez Hernández</t>
  </si>
  <si>
    <t>Juan Pablo Méndez Esquivel</t>
  </si>
  <si>
    <t>Leidy Amador Castro</t>
  </si>
  <si>
    <t>María Isabel Rodríguez González</t>
  </si>
  <si>
    <t>Nicolas Solano  Coto</t>
  </si>
  <si>
    <t>Yensi Chavarría Lao</t>
  </si>
  <si>
    <t>Yerlin Judith Chacón Barquero</t>
  </si>
  <si>
    <t>Ministerio de Educación Pública</t>
  </si>
  <si>
    <t>Dirección de Educación Técnica y Capacidades Emprendedoras</t>
  </si>
  <si>
    <t>Departamento de Gestión de Empresas y Educación Cooperativa</t>
  </si>
  <si>
    <t>Bitácoras de Asesorías</t>
  </si>
  <si>
    <t>INSUR</t>
  </si>
  <si>
    <t>COTAI-ZN</t>
  </si>
  <si>
    <t>INERCA</t>
  </si>
  <si>
    <t>IEO</t>
  </si>
  <si>
    <t>Oficios</t>
  </si>
  <si>
    <t>Minutas</t>
  </si>
  <si>
    <t>N° Oficio</t>
  </si>
  <si>
    <t>Asunto:</t>
  </si>
  <si>
    <t>Fecha:</t>
  </si>
  <si>
    <t>Destinatario:</t>
  </si>
  <si>
    <t>N° Minuta</t>
  </si>
  <si>
    <t>TIPO DE REUNIÓN:</t>
  </si>
  <si>
    <t>OFICIOS INERCA 2024</t>
  </si>
  <si>
    <t>N° Bitacora</t>
  </si>
  <si>
    <t>OFICIOS INSUR 2025</t>
  </si>
  <si>
    <t xml:space="preserve"> BITACORAS DE ASESORIA INSUR 2025</t>
  </si>
  <si>
    <t>MINUTAS DE REUNIONES INSUR 2025</t>
  </si>
  <si>
    <t>MINUTAS DE REUNIONES COTAI-ZN 2025</t>
  </si>
  <si>
    <t>OFICIOS COTAI-ZN 2025</t>
  </si>
  <si>
    <t xml:space="preserve"> BITACORAS DE ASESORIA INERCA 2025</t>
  </si>
  <si>
    <t>MINUTAS DE REUNIONES INERCA 2025</t>
  </si>
  <si>
    <t xml:space="preserve"> BITACORAS DE ASESORIA IEO 2025</t>
  </si>
  <si>
    <t>OFICIOS IEO 2025</t>
  </si>
  <si>
    <t>MINUTAS DE REUNIONES IEO 2025</t>
  </si>
  <si>
    <t xml:space="preserve"> BITACORAS DE ASESORIA COTAI-ZN 2025</t>
  </si>
  <si>
    <t>CONSECUTIVOS
INCUBADORA DE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</si>
</sst>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"/>
    <numFmt numFmtId="165" formatCode="dd\-mm\-yyyy"/>
  </numFmts>
  <fonts count="13" x14ac:knownFonts="1">
    <font>
      <sz val="11"/>
      <color rgb="FF000000"/>
      <name val="Calibri"/>
    </font>
    <font>
      <sz val="1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u/>
      <sz val="12"/>
      <color theme="0"/>
      <name val="Arial"/>
      <family val="2"/>
    </font>
    <font>
      <b/>
      <sz val="12"/>
      <color rgb="FFEFEFEF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444444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6AA84F"/>
        <bgColor rgb="FF6AA84F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6AA84F"/>
      </patternFill>
    </fill>
    <fill>
      <patternFill patternType="solid">
        <fgColor theme="5"/>
        <bgColor indexed="64"/>
      </patternFill>
    </fill>
    <fill>
      <patternFill patternType="solid">
        <fgColor theme="8"/>
        <bgColor rgb="FF6AA84F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FF00"/>
      </patternFill>
    </fill>
    <fill>
      <patternFill patternType="solid">
        <fgColor theme="8"/>
        <bgColor rgb="FF93C47D"/>
      </patternFill>
    </fill>
    <fill>
      <patternFill patternType="solid">
        <fgColor theme="9"/>
        <bgColor rgb="FF6AA84F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00FF00"/>
      </patternFill>
    </fill>
    <fill>
      <patternFill patternType="solid">
        <fgColor theme="9"/>
        <bgColor rgb="FF93C47D"/>
      </patternFill>
    </fill>
    <fill>
      <patternFill patternType="solid">
        <fgColor theme="5"/>
        <bgColor rgb="FF00FF00"/>
      </patternFill>
    </fill>
    <fill>
      <patternFill patternType="solid">
        <fgColor theme="5"/>
        <bgColor rgb="FF93C47D"/>
      </patternFill>
    </fill>
    <fill>
      <patternFill patternType="solid">
        <fgColor theme="2" tint="-0.249977111117893"/>
        <bgColor rgb="FF93C47D"/>
      </patternFill>
    </fill>
    <fill>
      <patternFill patternType="solid">
        <fgColor theme="2" tint="-0.249977111117893"/>
        <bgColor rgb="FF6AA84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00FF00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7E1CD"/>
        <bgColor rgb="FFB7E1CD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0">
    <xf numFmtId="0" fontId="0" fillId="0" borderId="0" xfId="0"/>
    <xf numFmtId="0" fontId="1" fillId="0" borderId="0" xfId="0" applyFont="1"/>
    <xf numFmtId="0" fontId="2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22" borderId="0" xfId="0" applyFont="1" applyFill="1" applyAlignment="1">
      <alignment horizontal="left" wrapText="1"/>
    </xf>
    <xf numFmtId="0" fontId="6" fillId="12" borderId="0" xfId="1" applyFont="1" applyFill="1" applyAlignment="1">
      <alignment horizontal="left"/>
    </xf>
    <xf numFmtId="0" fontId="6" fillId="21" borderId="0" xfId="1" applyFont="1" applyFill="1" applyAlignment="1">
      <alignment horizontal="left"/>
    </xf>
    <xf numFmtId="0" fontId="6" fillId="6" borderId="0" xfId="1" applyFont="1" applyFill="1" applyAlignment="1">
      <alignment horizontal="left"/>
    </xf>
    <xf numFmtId="0" fontId="6" fillId="19" borderId="0" xfId="1" applyFont="1" applyFill="1" applyAlignment="1">
      <alignment horizontal="left"/>
    </xf>
    <xf numFmtId="0" fontId="9" fillId="14" borderId="8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0" fontId="7" fillId="11" borderId="1" xfId="0" applyFont="1" applyFill="1" applyBorder="1" applyAlignment="1">
      <alignment horizontal="left"/>
    </xf>
    <xf numFmtId="0" fontId="8" fillId="12" borderId="1" xfId="0" applyFont="1" applyFill="1" applyBorder="1" applyAlignment="1">
      <alignment horizontal="left"/>
    </xf>
    <xf numFmtId="0" fontId="9" fillId="13" borderId="2" xfId="0" applyFont="1" applyFill="1" applyBorder="1" applyAlignment="1">
      <alignment horizontal="left"/>
    </xf>
    <xf numFmtId="0" fontId="4" fillId="13" borderId="2" xfId="0" applyFont="1" applyFill="1" applyBorder="1" applyAlignment="1">
      <alignment horizontal="left"/>
    </xf>
    <xf numFmtId="164" fontId="4" fillId="13" borderId="2" xfId="0" applyNumberFormat="1" applyFont="1" applyFill="1" applyBorder="1" applyAlignment="1">
      <alignment horizontal="left"/>
    </xf>
    <xf numFmtId="165" fontId="8" fillId="0" borderId="4" xfId="0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65" fontId="8" fillId="23" borderId="4" xfId="0" applyNumberFormat="1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165" fontId="8" fillId="0" borderId="6" xfId="0" applyNumberFormat="1" applyFont="1" applyBorder="1" applyAlignment="1">
      <alignment horizontal="left"/>
    </xf>
    <xf numFmtId="165" fontId="8" fillId="0" borderId="3" xfId="0" applyNumberFormat="1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8" fillId="12" borderId="0" xfId="0" applyFont="1" applyFill="1" applyAlignment="1">
      <alignment horizontal="left"/>
    </xf>
    <xf numFmtId="0" fontId="9" fillId="14" borderId="3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left"/>
    </xf>
    <xf numFmtId="0" fontId="8" fillId="4" borderId="21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/>
    </xf>
    <xf numFmtId="0" fontId="8" fillId="4" borderId="5" xfId="0" applyFont="1" applyFill="1" applyBorder="1" applyAlignment="1">
      <alignment horizontal="left"/>
    </xf>
    <xf numFmtId="0" fontId="8" fillId="4" borderId="4" xfId="0" applyFont="1" applyFill="1" applyBorder="1" applyAlignment="1">
      <alignment horizontal="left"/>
    </xf>
    <xf numFmtId="0" fontId="8" fillId="4" borderId="8" xfId="0" applyFont="1" applyFill="1" applyBorder="1" applyAlignment="1">
      <alignment horizontal="left"/>
    </xf>
    <xf numFmtId="0" fontId="8" fillId="4" borderId="11" xfId="0" applyFont="1" applyFill="1" applyBorder="1" applyAlignment="1">
      <alignment horizontal="left"/>
    </xf>
    <xf numFmtId="0" fontId="8" fillId="4" borderId="13" xfId="0" applyFont="1" applyFill="1" applyBorder="1" applyAlignment="1">
      <alignment horizontal="left"/>
    </xf>
    <xf numFmtId="0" fontId="8" fillId="4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0" fontId="9" fillId="13" borderId="3" xfId="0" applyFont="1" applyFill="1" applyBorder="1" applyAlignment="1">
      <alignment horizontal="left"/>
    </xf>
    <xf numFmtId="0" fontId="4" fillId="13" borderId="3" xfId="0" applyFont="1" applyFill="1" applyBorder="1" applyAlignment="1">
      <alignment horizontal="left"/>
    </xf>
    <xf numFmtId="164" fontId="4" fillId="13" borderId="3" xfId="0" applyNumberFormat="1" applyFont="1" applyFill="1" applyBorder="1" applyAlignment="1">
      <alignment horizontal="left"/>
    </xf>
    <xf numFmtId="165" fontId="8" fillId="4" borderId="3" xfId="0" applyNumberFormat="1" applyFont="1" applyFill="1" applyBorder="1" applyAlignment="1">
      <alignment horizontal="left"/>
    </xf>
    <xf numFmtId="0" fontId="8" fillId="0" borderId="6" xfId="0" applyFont="1" applyBorder="1" applyAlignment="1">
      <alignment horizontal="left"/>
    </xf>
    <xf numFmtId="165" fontId="8" fillId="4" borderId="5" xfId="0" applyNumberFormat="1" applyFont="1" applyFill="1" applyBorder="1" applyAlignment="1">
      <alignment horizontal="left"/>
    </xf>
    <xf numFmtId="165" fontId="8" fillId="4" borderId="4" xfId="0" applyNumberFormat="1" applyFont="1" applyFill="1" applyBorder="1" applyAlignment="1">
      <alignment horizontal="left"/>
    </xf>
    <xf numFmtId="0" fontId="10" fillId="0" borderId="4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165" fontId="8" fillId="4" borderId="6" xfId="0" applyNumberFormat="1" applyFont="1" applyFill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9" xfId="0" applyFont="1" applyBorder="1" applyAlignment="1">
      <alignment horizontal="left" wrapText="1"/>
    </xf>
    <xf numFmtId="165" fontId="8" fillId="4" borderId="10" xfId="0" applyNumberFormat="1" applyFont="1" applyFill="1" applyBorder="1" applyAlignment="1">
      <alignment horizontal="left"/>
    </xf>
    <xf numFmtId="165" fontId="8" fillId="4" borderId="11" xfId="0" applyNumberFormat="1" applyFont="1" applyFill="1" applyBorder="1" applyAlignment="1">
      <alignment horizontal="left"/>
    </xf>
    <xf numFmtId="0" fontId="5" fillId="0" borderId="12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165" fontId="8" fillId="4" borderId="12" xfId="0" applyNumberFormat="1" applyFont="1" applyFill="1" applyBorder="1" applyAlignment="1">
      <alignment horizontal="left"/>
    </xf>
    <xf numFmtId="165" fontId="8" fillId="4" borderId="14" xfId="0" applyNumberFormat="1" applyFont="1" applyFill="1" applyBorder="1" applyAlignment="1">
      <alignment horizontal="left"/>
    </xf>
    <xf numFmtId="0" fontId="5" fillId="0" borderId="8" xfId="0" applyFont="1" applyBorder="1" applyAlignment="1">
      <alignment horizontal="left" wrapText="1"/>
    </xf>
    <xf numFmtId="165" fontId="8" fillId="4" borderId="7" xfId="0" applyNumberFormat="1" applyFont="1" applyFill="1" applyBorder="1" applyAlignment="1">
      <alignment horizontal="left"/>
    </xf>
    <xf numFmtId="14" fontId="8" fillId="4" borderId="7" xfId="0" applyNumberFormat="1" applyFont="1" applyFill="1" applyBorder="1" applyAlignment="1">
      <alignment horizontal="left"/>
    </xf>
    <xf numFmtId="14" fontId="8" fillId="4" borderId="3" xfId="0" applyNumberFormat="1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7" fillId="2" borderId="19" xfId="0" applyFont="1" applyFill="1" applyBorder="1" applyAlignment="1">
      <alignment horizontal="left"/>
    </xf>
    <xf numFmtId="0" fontId="7" fillId="2" borderId="20" xfId="0" applyFont="1" applyFill="1" applyBorder="1" applyAlignment="1">
      <alignment horizontal="left"/>
    </xf>
    <xf numFmtId="0" fontId="9" fillId="13" borderId="15" xfId="0" applyFont="1" applyFill="1" applyBorder="1" applyAlignment="1">
      <alignment horizontal="left"/>
    </xf>
    <xf numFmtId="0" fontId="4" fillId="13" borderId="16" xfId="0" applyFont="1" applyFill="1" applyBorder="1" applyAlignment="1">
      <alignment horizontal="left"/>
    </xf>
    <xf numFmtId="0" fontId="4" fillId="13" borderId="17" xfId="0" applyFont="1" applyFill="1" applyBorder="1" applyAlignment="1">
      <alignment horizontal="left"/>
    </xf>
    <xf numFmtId="164" fontId="4" fillId="13" borderId="18" xfId="0" applyNumberFormat="1" applyFont="1" applyFill="1" applyBorder="1" applyAlignment="1">
      <alignment horizontal="left" vertical="center"/>
    </xf>
    <xf numFmtId="14" fontId="5" fillId="0" borderId="3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10" borderId="3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left"/>
    </xf>
    <xf numFmtId="0" fontId="4" fillId="9" borderId="2" xfId="0" applyFont="1" applyFill="1" applyBorder="1" applyAlignment="1">
      <alignment horizontal="left"/>
    </xf>
    <xf numFmtId="164" fontId="4" fillId="9" borderId="2" xfId="0" applyNumberFormat="1" applyFont="1" applyFill="1" applyBorder="1" applyAlignment="1">
      <alignment horizontal="left"/>
    </xf>
    <xf numFmtId="0" fontId="10" fillId="0" borderId="3" xfId="0" applyFont="1" applyBorder="1" applyAlignment="1">
      <alignment horizontal="left" wrapText="1"/>
    </xf>
    <xf numFmtId="0" fontId="11" fillId="10" borderId="8" xfId="0" applyFont="1" applyFill="1" applyBorder="1" applyAlignment="1">
      <alignment horizontal="left"/>
    </xf>
    <xf numFmtId="0" fontId="7" fillId="7" borderId="19" xfId="0" applyFont="1" applyFill="1" applyBorder="1" applyAlignment="1">
      <alignment horizontal="left"/>
    </xf>
    <xf numFmtId="0" fontId="7" fillId="7" borderId="20" xfId="0" applyFont="1" applyFill="1" applyBorder="1" applyAlignment="1">
      <alignment horizontal="left"/>
    </xf>
    <xf numFmtId="0" fontId="11" fillId="9" borderId="15" xfId="0" applyFont="1" applyFill="1" applyBorder="1" applyAlignment="1">
      <alignment horizontal="left"/>
    </xf>
    <xf numFmtId="0" fontId="11" fillId="9" borderId="16" xfId="0" applyFont="1" applyFill="1" applyBorder="1" applyAlignment="1">
      <alignment horizontal="left"/>
    </xf>
    <xf numFmtId="0" fontId="11" fillId="9" borderId="17" xfId="0" applyFont="1" applyFill="1" applyBorder="1" applyAlignment="1">
      <alignment horizontal="left"/>
    </xf>
    <xf numFmtId="164" fontId="11" fillId="9" borderId="18" xfId="0" applyNumberFormat="1" applyFont="1" applyFill="1" applyBorder="1" applyAlignment="1">
      <alignment horizontal="left" vertical="center"/>
    </xf>
    <xf numFmtId="0" fontId="12" fillId="8" borderId="0" xfId="0" applyFont="1" applyFill="1" applyAlignment="1">
      <alignment horizontal="left"/>
    </xf>
    <xf numFmtId="0" fontId="9" fillId="10" borderId="3" xfId="0" applyFont="1" applyFill="1" applyBorder="1" applyAlignment="1">
      <alignment horizontal="left"/>
    </xf>
    <xf numFmtId="0" fontId="7" fillId="7" borderId="3" xfId="0" applyFont="1" applyFill="1" applyBorder="1" applyAlignment="1">
      <alignment horizontal="left"/>
    </xf>
    <xf numFmtId="0" fontId="8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/>
    </xf>
    <xf numFmtId="0" fontId="4" fillId="9" borderId="3" xfId="0" applyFont="1" applyFill="1" applyBorder="1" applyAlignment="1">
      <alignment horizontal="left"/>
    </xf>
    <xf numFmtId="164" fontId="4" fillId="9" borderId="3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 wrapText="1"/>
    </xf>
    <xf numFmtId="0" fontId="10" fillId="0" borderId="24" xfId="0" applyFont="1" applyBorder="1" applyAlignment="1">
      <alignment horizontal="left" wrapText="1"/>
    </xf>
    <xf numFmtId="0" fontId="8" fillId="4" borderId="25" xfId="0" applyFont="1" applyFill="1" applyBorder="1" applyAlignment="1">
      <alignment horizontal="left"/>
    </xf>
    <xf numFmtId="0" fontId="8" fillId="4" borderId="26" xfId="0" applyFont="1" applyFill="1" applyBorder="1" applyAlignment="1">
      <alignment horizontal="left"/>
    </xf>
    <xf numFmtId="0" fontId="10" fillId="0" borderId="27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8" xfId="0" applyFont="1" applyBorder="1" applyAlignment="1">
      <alignment horizontal="left" wrapText="1"/>
    </xf>
    <xf numFmtId="0" fontId="8" fillId="4" borderId="29" xfId="0" applyFont="1" applyFill="1" applyBorder="1" applyAlignment="1">
      <alignment horizontal="left"/>
    </xf>
    <xf numFmtId="0" fontId="8" fillId="8" borderId="0" xfId="0" applyFont="1" applyFill="1" applyAlignment="1">
      <alignment horizontal="left"/>
    </xf>
    <xf numFmtId="0" fontId="5" fillId="0" borderId="3" xfId="0" applyFont="1" applyBorder="1" applyAlignment="1">
      <alignment horizontal="left" wrapText="1"/>
    </xf>
    <xf numFmtId="14" fontId="5" fillId="0" borderId="7" xfId="0" applyNumberFormat="1" applyFont="1" applyBorder="1" applyAlignment="1">
      <alignment horizontal="left"/>
    </xf>
    <xf numFmtId="14" fontId="5" fillId="0" borderId="22" xfId="0" applyNumberFormat="1" applyFont="1" applyBorder="1" applyAlignment="1">
      <alignment horizontal="left"/>
    </xf>
    <xf numFmtId="14" fontId="5" fillId="24" borderId="3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8" fillId="6" borderId="1" xfId="0" applyFont="1" applyFill="1" applyBorder="1" applyAlignment="1">
      <alignment horizontal="left"/>
    </xf>
    <xf numFmtId="0" fontId="9" fillId="15" borderId="2" xfId="0" applyFont="1" applyFill="1" applyBorder="1" applyAlignment="1">
      <alignment horizontal="left"/>
    </xf>
    <xf numFmtId="0" fontId="4" fillId="15" borderId="2" xfId="0" applyFont="1" applyFill="1" applyBorder="1" applyAlignment="1">
      <alignment horizontal="left"/>
    </xf>
    <xf numFmtId="164" fontId="4" fillId="15" borderId="2" xfId="0" applyNumberFormat="1" applyFont="1" applyFill="1" applyBorder="1" applyAlignment="1">
      <alignment horizontal="left"/>
    </xf>
    <xf numFmtId="0" fontId="9" fillId="16" borderId="3" xfId="0" applyFont="1" applyFill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8" fillId="6" borderId="0" xfId="0" applyFont="1" applyFill="1" applyAlignment="1">
      <alignment horizontal="left"/>
    </xf>
    <xf numFmtId="0" fontId="7" fillId="5" borderId="3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9" fillId="15" borderId="3" xfId="0" applyFont="1" applyFill="1" applyBorder="1" applyAlignment="1">
      <alignment horizontal="left"/>
    </xf>
    <xf numFmtId="0" fontId="4" fillId="15" borderId="3" xfId="0" applyFont="1" applyFill="1" applyBorder="1" applyAlignment="1">
      <alignment horizontal="left"/>
    </xf>
    <xf numFmtId="164" fontId="4" fillId="15" borderId="3" xfId="0" applyNumberFormat="1" applyFont="1" applyFill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14" fontId="8" fillId="4" borderId="22" xfId="0" applyNumberFormat="1" applyFont="1" applyFill="1" applyBorder="1" applyAlignment="1">
      <alignment horizontal="left"/>
    </xf>
    <xf numFmtId="0" fontId="8" fillId="4" borderId="6" xfId="0" applyFont="1" applyFill="1" applyBorder="1" applyAlignment="1">
      <alignment horizontal="left" wrapText="1"/>
    </xf>
    <xf numFmtId="0" fontId="8" fillId="4" borderId="22" xfId="0" applyFont="1" applyFill="1" applyBorder="1" applyAlignment="1">
      <alignment horizontal="left" wrapText="1"/>
    </xf>
    <xf numFmtId="14" fontId="8" fillId="4" borderId="22" xfId="0" applyNumberFormat="1" applyFont="1" applyFill="1" applyBorder="1" applyAlignment="1">
      <alignment horizontal="left" vertical="center"/>
    </xf>
    <xf numFmtId="0" fontId="8" fillId="4" borderId="22" xfId="0" applyFont="1" applyFill="1" applyBorder="1" applyAlignment="1">
      <alignment horizontal="left" vertical="center" wrapText="1"/>
    </xf>
    <xf numFmtId="14" fontId="8" fillId="4" borderId="22" xfId="0" applyNumberFormat="1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wrapText="1"/>
    </xf>
    <xf numFmtId="0" fontId="8" fillId="4" borderId="22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wrapText="1"/>
    </xf>
    <xf numFmtId="0" fontId="8" fillId="4" borderId="3" xfId="0" applyFont="1" applyFill="1" applyBorder="1" applyAlignment="1">
      <alignment horizontal="left" wrapText="1"/>
    </xf>
    <xf numFmtId="0" fontId="11" fillId="16" borderId="8" xfId="0" applyFont="1" applyFill="1" applyBorder="1" applyAlignment="1">
      <alignment horizontal="left"/>
    </xf>
    <xf numFmtId="14" fontId="5" fillId="0" borderId="22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5" borderId="19" xfId="0" applyFont="1" applyFill="1" applyBorder="1" applyAlignment="1">
      <alignment horizontal="left"/>
    </xf>
    <xf numFmtId="0" fontId="7" fillId="5" borderId="20" xfId="0" applyFont="1" applyFill="1" applyBorder="1" applyAlignment="1">
      <alignment horizontal="left"/>
    </xf>
    <xf numFmtId="0" fontId="11" fillId="15" borderId="15" xfId="0" applyFont="1" applyFill="1" applyBorder="1" applyAlignment="1">
      <alignment horizontal="left"/>
    </xf>
    <xf numFmtId="0" fontId="11" fillId="15" borderId="16" xfId="0" applyFont="1" applyFill="1" applyBorder="1" applyAlignment="1">
      <alignment horizontal="left"/>
    </xf>
    <xf numFmtId="0" fontId="11" fillId="15" borderId="17" xfId="0" applyFont="1" applyFill="1" applyBorder="1" applyAlignment="1">
      <alignment horizontal="left"/>
    </xf>
    <xf numFmtId="164" fontId="11" fillId="15" borderId="18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wrapText="1"/>
    </xf>
    <xf numFmtId="14" fontId="5" fillId="0" borderId="7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left" wrapText="1"/>
    </xf>
    <xf numFmtId="0" fontId="5" fillId="0" borderId="22" xfId="0" applyFont="1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0" borderId="22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5" fillId="0" borderId="3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14" fontId="5" fillId="0" borderId="5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/>
    </xf>
    <xf numFmtId="14" fontId="5" fillId="0" borderId="6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wrapText="1"/>
    </xf>
    <xf numFmtId="0" fontId="12" fillId="6" borderId="0" xfId="0" applyFont="1" applyFill="1" applyAlignment="1">
      <alignment horizontal="left"/>
    </xf>
    <xf numFmtId="0" fontId="9" fillId="17" borderId="3" xfId="0" applyFont="1" applyFill="1" applyBorder="1" applyAlignment="1">
      <alignment horizontal="left"/>
    </xf>
    <xf numFmtId="0" fontId="7" fillId="18" borderId="1" xfId="0" applyFont="1" applyFill="1" applyBorder="1" applyAlignment="1">
      <alignment horizontal="left"/>
    </xf>
    <xf numFmtId="0" fontId="8" fillId="19" borderId="1" xfId="0" applyFont="1" applyFill="1" applyBorder="1" applyAlignment="1">
      <alignment horizontal="left"/>
    </xf>
    <xf numFmtId="0" fontId="9" fillId="20" borderId="2" xfId="0" applyFont="1" applyFill="1" applyBorder="1" applyAlignment="1">
      <alignment horizontal="left"/>
    </xf>
    <xf numFmtId="0" fontId="4" fillId="20" borderId="2" xfId="0" applyFont="1" applyFill="1" applyBorder="1" applyAlignment="1">
      <alignment horizontal="left"/>
    </xf>
    <xf numFmtId="164" fontId="4" fillId="20" borderId="2" xfId="0" applyNumberFormat="1" applyFont="1" applyFill="1" applyBorder="1" applyAlignment="1">
      <alignment horizontal="left"/>
    </xf>
    <xf numFmtId="14" fontId="8" fillId="0" borderId="7" xfId="0" applyNumberFormat="1" applyFont="1" applyBorder="1" applyAlignment="1">
      <alignment horizontal="left"/>
    </xf>
    <xf numFmtId="14" fontId="8" fillId="0" borderId="22" xfId="0" applyNumberFormat="1" applyFont="1" applyBorder="1" applyAlignment="1">
      <alignment horizontal="left"/>
    </xf>
    <xf numFmtId="0" fontId="7" fillId="18" borderId="3" xfId="0" applyFont="1" applyFill="1" applyBorder="1" applyAlignment="1">
      <alignment horizontal="left"/>
    </xf>
    <xf numFmtId="0" fontId="8" fillId="19" borderId="3" xfId="0" applyFont="1" applyFill="1" applyBorder="1" applyAlignment="1">
      <alignment horizontal="left"/>
    </xf>
    <xf numFmtId="0" fontId="9" fillId="20" borderId="3" xfId="0" applyFont="1" applyFill="1" applyBorder="1" applyAlignment="1">
      <alignment horizontal="left"/>
    </xf>
    <xf numFmtId="0" fontId="4" fillId="20" borderId="3" xfId="0" applyFont="1" applyFill="1" applyBorder="1" applyAlignment="1">
      <alignment horizontal="left"/>
    </xf>
    <xf numFmtId="164" fontId="4" fillId="20" borderId="3" xfId="0" applyNumberFormat="1" applyFont="1" applyFill="1" applyBorder="1" applyAlignment="1">
      <alignment horizontal="left"/>
    </xf>
    <xf numFmtId="0" fontId="8" fillId="4" borderId="22" xfId="0" applyFont="1" applyFill="1" applyBorder="1" applyAlignment="1">
      <alignment horizontal="left"/>
    </xf>
    <xf numFmtId="14" fontId="8" fillId="25" borderId="22" xfId="0" applyNumberFormat="1" applyFont="1" applyFill="1" applyBorder="1" applyAlignment="1">
      <alignment horizontal="left"/>
    </xf>
    <xf numFmtId="0" fontId="7" fillId="18" borderId="19" xfId="0" applyFont="1" applyFill="1" applyBorder="1" applyAlignment="1">
      <alignment horizontal="left"/>
    </xf>
    <xf numFmtId="0" fontId="7" fillId="18" borderId="20" xfId="0" applyFont="1" applyFill="1" applyBorder="1" applyAlignment="1">
      <alignment horizontal="left"/>
    </xf>
    <xf numFmtId="0" fontId="11" fillId="20" borderId="15" xfId="0" applyFont="1" applyFill="1" applyBorder="1" applyAlignment="1">
      <alignment horizontal="left"/>
    </xf>
    <xf numFmtId="0" fontId="11" fillId="20" borderId="16" xfId="0" applyFont="1" applyFill="1" applyBorder="1" applyAlignment="1">
      <alignment horizontal="left"/>
    </xf>
    <xf numFmtId="0" fontId="11" fillId="20" borderId="17" xfId="0" applyFont="1" applyFill="1" applyBorder="1" applyAlignment="1">
      <alignment horizontal="left"/>
    </xf>
    <xf numFmtId="164" fontId="11" fillId="20" borderId="18" xfId="0" applyNumberFormat="1" applyFont="1" applyFill="1" applyBorder="1" applyAlignment="1">
      <alignment horizontal="left" vertical="center"/>
    </xf>
    <xf numFmtId="0" fontId="11" fillId="17" borderId="8" xfId="0" applyFont="1" applyFill="1" applyBorder="1" applyAlignment="1">
      <alignment horizontal="left"/>
    </xf>
    <xf numFmtId="0" fontId="12" fillId="19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2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078F8F"/>
      <color rgb="FF0AA1A1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365760</xdr:colOff>
      <xdr:row>11</xdr:row>
      <xdr:rowOff>123825</xdr:rowOff>
    </xdr:from>
    <xdr:to>
      <xdr:col>4</xdr:col>
      <xdr:colOff>737235</xdr:colOff>
      <xdr:row>17</xdr:row>
      <xdr:rowOff>110602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720" y="2623185"/>
          <a:ext cx="1956435" cy="1167877"/>
        </a:xfrm>
        <a:prstGeom prst="rect">
          <a:avLst/>
        </a:prstGeom>
      </xdr:spPr>
    </xdr:pic>
    <xdr:clientData/>
  </xdr:twoCellAnchor>
  <xdr:twoCellAnchor editAs="oneCell">
    <xdr:from>
      <xdr:col>2</xdr:col>
      <xdr:colOff>345506</xdr:colOff>
      <xdr:row>21</xdr:row>
      <xdr:rowOff>123825</xdr:rowOff>
    </xdr:from>
    <xdr:to>
      <xdr:col>4</xdr:col>
      <xdr:colOff>688297</xdr:colOff>
      <xdr:row>27</xdr:row>
      <xdr:rowOff>27707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  <a:ext uri="{147F2762-F138-4A5C-976F-8EAC2B608ADB}">
              <a16:predDERef xmlns:a16="http://schemas.microsoft.com/office/drawing/2014/main" pre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0466" y="4299585"/>
          <a:ext cx="1927751" cy="1084982"/>
        </a:xfrm>
        <a:prstGeom prst="rect">
          <a:avLst/>
        </a:prstGeom>
      </xdr:spPr>
    </xdr:pic>
    <xdr:clientData/>
  </xdr:twoCellAnchor>
  <xdr:twoCellAnchor editAs="oneCell">
    <xdr:from>
      <xdr:col>5</xdr:col>
      <xdr:colOff>156209</xdr:colOff>
      <xdr:row>21</xdr:row>
      <xdr:rowOff>57150</xdr:rowOff>
    </xdr:from>
    <xdr:to>
      <xdr:col>7</xdr:col>
      <xdr:colOff>51434</xdr:colOff>
      <xdr:row>27</xdr:row>
      <xdr:rowOff>129541</xdr:rowOff>
    </xdr:to>
    <xdr:pic>
      <xdr:nvPicPr>
        <xdr:cNvPr id="5" name="Imagen 4" descr="Inerca oficial - YouTube">
          <a:extLst>
            <a:ext uri="{FF2B5EF4-FFF2-40B4-BE49-F238E27FC236}">
              <a16:creationId xmlns:a16="http://schemas.microsoft.com/office/drawing/2014/main" id="{00000000-0008-0000-0100-000005000000}"/>
            </a:ext>
            <a:ext uri="{147F2762-F138-4A5C-976F-8EAC2B608ADB}">
              <a16:predDERef xmlns:a16="http://schemas.microsoft.com/office/drawing/2014/main" pred="{00000000-0008-0000-01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52" t="8024" r="11111" b="7407"/>
        <a:stretch/>
      </xdr:blipFill>
      <xdr:spPr bwMode="auto">
        <a:xfrm>
          <a:off x="3966209" y="4181475"/>
          <a:ext cx="1419225" cy="1234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180975</xdr:colOff>
      <xdr:row>13</xdr:row>
      <xdr:rowOff>38100</xdr:rowOff>
    </xdr:from>
    <xdr:to>
      <xdr:col>7</xdr:col>
      <xdr:colOff>276225</xdr:colOff>
      <xdr:row>17</xdr:row>
      <xdr:rowOff>131445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4B35D58-EB44-C0BE-5FB3-862BED0B60A7}"/>
            </a:ext>
            <a:ext uri="{147F2762-F138-4A5C-976F-8EAC2B608ADB}">
              <a16:predDERef xmlns:a16="http://schemas.microsoft.com/office/drawing/2014/main" pre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90975" y="2705100"/>
          <a:ext cx="1619250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3</xdr:row>
      <xdr:rowOff>123825</xdr:rowOff>
    </xdr:from>
    <xdr:to>
      <xdr:col>4</xdr:col>
      <xdr:colOff>1095375</xdr:colOff>
      <xdr:row>7</xdr:row>
      <xdr:rowOff>85725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8143875" y="942975"/>
          <a:ext cx="1600200" cy="733425"/>
        </a:xfrm>
        <a:prstGeom prst="leftArrowCallou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6</xdr:col>
      <xdr:colOff>447675</xdr:colOff>
      <xdr:row>6</xdr:row>
      <xdr:rowOff>161925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1077575" y="819150"/>
          <a:ext cx="1600200" cy="733425"/>
        </a:xfrm>
        <a:prstGeom prst="leftArrowCallou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7</xdr:col>
      <xdr:colOff>381000</xdr:colOff>
      <xdr:row>7</xdr:row>
      <xdr:rowOff>161925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8982075" y="1009650"/>
          <a:ext cx="1600200" cy="733425"/>
        </a:xfrm>
        <a:prstGeom prst="leftArrowCallou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447675</xdr:colOff>
      <xdr:row>6</xdr:row>
      <xdr:rowOff>152400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8877300" y="819150"/>
          <a:ext cx="1600200" cy="733425"/>
        </a:xfrm>
        <a:prstGeom prst="leftArrowCallou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7</xdr:col>
      <xdr:colOff>381000</xdr:colOff>
      <xdr:row>7</xdr:row>
      <xdr:rowOff>161925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9439275" y="1009650"/>
          <a:ext cx="1600200" cy="733425"/>
        </a:xfrm>
        <a:prstGeom prst="leftArrowCallou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6</xdr:col>
      <xdr:colOff>447675</xdr:colOff>
      <xdr:row>7</xdr:row>
      <xdr:rowOff>161925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1296650" y="1009650"/>
          <a:ext cx="1600200" cy="733425"/>
        </a:xfrm>
        <a:prstGeom prst="leftArrowCallou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447675</xdr:colOff>
      <xdr:row>6</xdr:row>
      <xdr:rowOff>152400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8810625" y="819150"/>
          <a:ext cx="1600200" cy="733425"/>
        </a:xfrm>
        <a:prstGeom prst="leftArrowCallou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6</xdr:col>
      <xdr:colOff>447675</xdr:colOff>
      <xdr:row>7</xdr:row>
      <xdr:rowOff>161925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1077575" y="1009650"/>
          <a:ext cx="1600200" cy="733425"/>
        </a:xfrm>
        <a:prstGeom prst="leftArrowCallou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7</xdr:col>
      <xdr:colOff>381000</xdr:colOff>
      <xdr:row>7</xdr:row>
      <xdr:rowOff>161925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9305925" y="1009650"/>
          <a:ext cx="1600200" cy="733425"/>
        </a:xfrm>
        <a:prstGeom prst="leftArrowCallou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447675</xdr:colOff>
      <xdr:row>7</xdr:row>
      <xdr:rowOff>152400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8648700" y="1009650"/>
          <a:ext cx="1600200" cy="733425"/>
        </a:xfrm>
        <a:prstGeom prst="leftArrowCallou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933450</xdr:colOff>
      <xdr:row>2</xdr:row>
      <xdr:rowOff>57150</xdr:rowOff>
    </xdr:from>
    <xdr:to>
      <xdr:col>6</xdr:col>
      <xdr:colOff>228600</xdr:colOff>
      <xdr:row>6</xdr:row>
      <xdr:rowOff>19050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0648950" y="676275"/>
          <a:ext cx="1600200" cy="733425"/>
        </a:xfrm>
        <a:prstGeom prst="leftArrowCallou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</xdr:row>
      <xdr:rowOff>57150</xdr:rowOff>
    </xdr:from>
    <xdr:to>
      <xdr:col>7</xdr:col>
      <xdr:colOff>438150</xdr:colOff>
      <xdr:row>4</xdr:row>
      <xdr:rowOff>171450</xdr:rowOff>
    </xdr:to>
    <xdr:sp macro="" textlink="">
      <xdr:nvSpPr>
        <xdr:cNvPr id="2" name="Llamada de flecha 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9067800" y="447675"/>
          <a:ext cx="1600200" cy="733425"/>
        </a:xfrm>
        <a:prstGeom prst="leftArrowCallou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200" b="1"/>
            <a:t>REGRESAR</a:t>
          </a:r>
          <a:r>
            <a:rPr lang="es-CR" sz="1200" b="1" baseline="0"/>
            <a:t> A LA PORTADA</a:t>
          </a:r>
          <a:endParaRPr lang="es-CR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A103"/>
  <sheetViews>
    <sheetView workbookViewId="0">
      <selection activeCell="A4" sqref="A4"/>
    </sheetView>
  </sheetViews>
  <sheetFormatPr baseColWidth="10" defaultColWidth="17.33203125" defaultRowHeight="15" customHeight="1" x14ac:dyDescent="0.3"/>
  <cols>
    <col min="1" max="1" width="30.88671875" customWidth="1"/>
    <col min="2" max="15" width="10.6640625" customWidth="1"/>
  </cols>
  <sheetData>
    <row r="1" spans="1:1" ht="15.75" customHeight="1" x14ac:dyDescent="0.3">
      <c r="A1" s="2" t="s">
        <v>0</v>
      </c>
    </row>
    <row r="2" spans="1:1" ht="15.75" customHeight="1" x14ac:dyDescent="0.3">
      <c r="A2" s="3"/>
    </row>
    <row r="3" spans="1:1" ht="14.4" x14ac:dyDescent="0.3">
      <c r="A3" s="1" t="s">
        <v>1</v>
      </c>
    </row>
    <row r="4" spans="1:1" ht="14.4" x14ac:dyDescent="0.3">
      <c r="A4" s="1" t="s">
        <v>2</v>
      </c>
    </row>
    <row r="5" spans="1:1" ht="14.4" x14ac:dyDescent="0.3">
      <c r="A5" s="1" t="s">
        <v>3</v>
      </c>
    </row>
    <row r="6" spans="1:1" ht="14.4" x14ac:dyDescent="0.3">
      <c r="A6" s="1" t="s">
        <v>4</v>
      </c>
    </row>
    <row r="7" spans="1:1" ht="14.4" x14ac:dyDescent="0.3">
      <c r="A7" s="1" t="s">
        <v>5</v>
      </c>
    </row>
    <row r="8" spans="1:1" ht="14.4" x14ac:dyDescent="0.3">
      <c r="A8" s="1" t="s">
        <v>6</v>
      </c>
    </row>
    <row r="9" spans="1:1" ht="14.4" x14ac:dyDescent="0.3">
      <c r="A9" s="1" t="s">
        <v>7</v>
      </c>
    </row>
    <row r="10" spans="1:1" ht="14.4" x14ac:dyDescent="0.3">
      <c r="A10" s="1" t="s">
        <v>8</v>
      </c>
    </row>
    <row r="11" spans="1:1" ht="14.4" x14ac:dyDescent="0.3">
      <c r="A11" s="1" t="s">
        <v>9</v>
      </c>
    </row>
    <row r="12" spans="1:1" ht="14.4" x14ac:dyDescent="0.3">
      <c r="A12" s="1" t="s">
        <v>10</v>
      </c>
    </row>
    <row r="13" spans="1:1" ht="14.4" x14ac:dyDescent="0.3">
      <c r="A13" s="1" t="s">
        <v>11</v>
      </c>
    </row>
    <row r="14" spans="1:1" ht="14.4" x14ac:dyDescent="0.3">
      <c r="A14" s="1" t="s">
        <v>12</v>
      </c>
    </row>
    <row r="15" spans="1:1" ht="14.4" x14ac:dyDescent="0.3">
      <c r="A15" s="1" t="s">
        <v>13</v>
      </c>
    </row>
    <row r="16" spans="1:1" ht="14.4" x14ac:dyDescent="0.3">
      <c r="A16" s="1" t="s">
        <v>14</v>
      </c>
    </row>
    <row r="17" spans="1:1" ht="14.4" x14ac:dyDescent="0.3">
      <c r="A17" s="1"/>
    </row>
    <row r="18" spans="1:1" ht="14.4" x14ac:dyDescent="0.3">
      <c r="A18" s="1"/>
    </row>
    <row r="20" spans="1:1" ht="14.4" x14ac:dyDescent="0.3">
      <c r="A20" s="1"/>
    </row>
    <row r="21" spans="1:1" ht="14.4" x14ac:dyDescent="0.3">
      <c r="A21" s="1"/>
    </row>
    <row r="22" spans="1:1" ht="14.4" x14ac:dyDescent="0.3">
      <c r="A22" s="1"/>
    </row>
    <row r="23" spans="1:1" ht="14.4" x14ac:dyDescent="0.3">
      <c r="A23" s="1"/>
    </row>
    <row r="24" spans="1:1" ht="14.4" x14ac:dyDescent="0.3">
      <c r="A24" s="1"/>
    </row>
    <row r="25" spans="1:1" ht="14.4" x14ac:dyDescent="0.3">
      <c r="A25" s="1"/>
    </row>
    <row r="26" spans="1:1" ht="14.4" x14ac:dyDescent="0.3">
      <c r="A26" s="1"/>
    </row>
    <row r="27" spans="1:1" ht="14.4" x14ac:dyDescent="0.3">
      <c r="A27" s="1"/>
    </row>
    <row r="28" spans="1:1" ht="14.4" x14ac:dyDescent="0.3">
      <c r="A28" s="1"/>
    </row>
    <row r="29" spans="1:1" ht="14.4" x14ac:dyDescent="0.3">
      <c r="A29" s="1"/>
    </row>
    <row r="30" spans="1:1" ht="14.4" x14ac:dyDescent="0.3">
      <c r="A30" s="1"/>
    </row>
    <row r="31" spans="1:1" ht="14.4" x14ac:dyDescent="0.3">
      <c r="A31" s="1"/>
    </row>
    <row r="32" spans="1:1" ht="14.4" x14ac:dyDescent="0.3">
      <c r="A32" s="1"/>
    </row>
    <row r="33" spans="1:1" ht="14.4" x14ac:dyDescent="0.3">
      <c r="A33" s="1"/>
    </row>
    <row r="34" spans="1:1" ht="14.4" x14ac:dyDescent="0.3">
      <c r="A34" s="1"/>
    </row>
    <row r="35" spans="1:1" ht="14.4" x14ac:dyDescent="0.3">
      <c r="A35" s="1"/>
    </row>
    <row r="36" spans="1:1" ht="14.4" x14ac:dyDescent="0.3">
      <c r="A36" s="1"/>
    </row>
    <row r="37" spans="1:1" ht="14.4" x14ac:dyDescent="0.3">
      <c r="A37" s="1"/>
    </row>
    <row r="38" spans="1:1" ht="15.75" customHeight="1" x14ac:dyDescent="0.3">
      <c r="A38" s="1"/>
    </row>
    <row r="39" spans="1:1" ht="14.4" x14ac:dyDescent="0.3">
      <c r="A39" s="1"/>
    </row>
    <row r="40" spans="1:1" ht="14.4" x14ac:dyDescent="0.3">
      <c r="A40" s="1"/>
    </row>
    <row r="41" spans="1:1" ht="14.4" x14ac:dyDescent="0.3">
      <c r="A41" s="1"/>
    </row>
    <row r="42" spans="1:1" ht="14.4" x14ac:dyDescent="0.3">
      <c r="A42" s="1"/>
    </row>
    <row r="43" spans="1:1" ht="14.4" x14ac:dyDescent="0.3">
      <c r="A43" s="1"/>
    </row>
    <row r="44" spans="1:1" ht="14.4" x14ac:dyDescent="0.3">
      <c r="A44" s="1"/>
    </row>
    <row r="45" spans="1:1" ht="14.4" x14ac:dyDescent="0.3">
      <c r="A45" s="1"/>
    </row>
    <row r="46" spans="1:1" ht="14.4" x14ac:dyDescent="0.3">
      <c r="A46" s="1"/>
    </row>
    <row r="47" spans="1:1" ht="14.4" x14ac:dyDescent="0.3">
      <c r="A47" s="1"/>
    </row>
    <row r="48" spans="1:1" ht="14.4" x14ac:dyDescent="0.3">
      <c r="A48" s="1"/>
    </row>
    <row r="49" spans="1:1" ht="14.4" x14ac:dyDescent="0.3">
      <c r="A49" s="1"/>
    </row>
    <row r="50" spans="1:1" ht="14.4" x14ac:dyDescent="0.3">
      <c r="A50" s="1"/>
    </row>
    <row r="51" spans="1:1" ht="14.4" x14ac:dyDescent="0.3">
      <c r="A51" s="1"/>
    </row>
    <row r="52" spans="1:1" ht="14.4" x14ac:dyDescent="0.3">
      <c r="A52" s="1"/>
    </row>
    <row r="53" spans="1:1" ht="14.4" x14ac:dyDescent="0.3">
      <c r="A53" s="1"/>
    </row>
    <row r="54" spans="1:1" ht="14.4" x14ac:dyDescent="0.3">
      <c r="A54" s="1"/>
    </row>
    <row r="55" spans="1:1" ht="14.4" x14ac:dyDescent="0.3">
      <c r="A55" s="1"/>
    </row>
    <row r="56" spans="1:1" ht="14.4" x14ac:dyDescent="0.3">
      <c r="A56" s="1"/>
    </row>
    <row r="57" spans="1:1" ht="14.4" x14ac:dyDescent="0.3">
      <c r="A57" s="1"/>
    </row>
    <row r="58" spans="1:1" ht="14.4" x14ac:dyDescent="0.3">
      <c r="A58" s="1"/>
    </row>
    <row r="59" spans="1:1" ht="14.4" x14ac:dyDescent="0.3">
      <c r="A59" s="1"/>
    </row>
    <row r="60" spans="1:1" ht="14.4" x14ac:dyDescent="0.3">
      <c r="A60" s="1"/>
    </row>
    <row r="61" spans="1:1" ht="14.4" x14ac:dyDescent="0.3">
      <c r="A61" s="1"/>
    </row>
    <row r="62" spans="1:1" ht="14.4" x14ac:dyDescent="0.3">
      <c r="A62" s="1"/>
    </row>
    <row r="63" spans="1:1" ht="14.4" x14ac:dyDescent="0.3">
      <c r="A63" s="1"/>
    </row>
    <row r="64" spans="1:1" ht="14.4" x14ac:dyDescent="0.3">
      <c r="A64" s="1"/>
    </row>
    <row r="65" spans="1:1" ht="14.4" x14ac:dyDescent="0.3">
      <c r="A65" s="1"/>
    </row>
    <row r="66" spans="1:1" ht="14.4" x14ac:dyDescent="0.3">
      <c r="A66" s="1"/>
    </row>
    <row r="67" spans="1:1" ht="14.4" x14ac:dyDescent="0.3">
      <c r="A67" s="1"/>
    </row>
    <row r="68" spans="1:1" ht="14.4" x14ac:dyDescent="0.3">
      <c r="A68" s="1"/>
    </row>
    <row r="69" spans="1:1" ht="14.4" x14ac:dyDescent="0.3">
      <c r="A69" s="1"/>
    </row>
    <row r="70" spans="1:1" ht="14.4" x14ac:dyDescent="0.3">
      <c r="A70" s="1"/>
    </row>
    <row r="71" spans="1:1" ht="14.4" x14ac:dyDescent="0.3">
      <c r="A71" s="1"/>
    </row>
    <row r="72" spans="1:1" ht="14.4" x14ac:dyDescent="0.3">
      <c r="A72" s="1"/>
    </row>
    <row r="73" spans="1:1" ht="14.4" x14ac:dyDescent="0.3">
      <c r="A73" s="1"/>
    </row>
    <row r="74" spans="1:1" ht="14.4" x14ac:dyDescent="0.3">
      <c r="A74" s="1"/>
    </row>
    <row r="75" spans="1:1" ht="14.4" x14ac:dyDescent="0.3">
      <c r="A75" s="1"/>
    </row>
    <row r="76" spans="1:1" ht="14.4" x14ac:dyDescent="0.3">
      <c r="A76" s="1"/>
    </row>
    <row r="77" spans="1:1" ht="14.4" x14ac:dyDescent="0.3">
      <c r="A77" s="1"/>
    </row>
    <row r="78" spans="1:1" ht="14.4" x14ac:dyDescent="0.3">
      <c r="A78" s="1"/>
    </row>
    <row r="79" spans="1:1" ht="14.4" x14ac:dyDescent="0.3">
      <c r="A79" s="1"/>
    </row>
    <row r="80" spans="1:1" ht="14.4" x14ac:dyDescent="0.3">
      <c r="A80" s="1"/>
    </row>
    <row r="81" spans="1:1" ht="14.4" x14ac:dyDescent="0.3">
      <c r="A81" s="1"/>
    </row>
    <row r="82" spans="1:1" ht="14.4" x14ac:dyDescent="0.3">
      <c r="A82" s="1"/>
    </row>
    <row r="83" spans="1:1" ht="14.4" x14ac:dyDescent="0.3">
      <c r="A83" s="1"/>
    </row>
    <row r="84" spans="1:1" ht="14.4" x14ac:dyDescent="0.3">
      <c r="A84" s="1"/>
    </row>
    <row r="85" spans="1:1" ht="14.4" x14ac:dyDescent="0.3">
      <c r="A85" s="1"/>
    </row>
    <row r="86" spans="1:1" ht="14.4" x14ac:dyDescent="0.3">
      <c r="A86" s="1"/>
    </row>
    <row r="87" spans="1:1" ht="14.4" x14ac:dyDescent="0.3">
      <c r="A87" s="1"/>
    </row>
    <row r="88" spans="1:1" ht="14.4" x14ac:dyDescent="0.3">
      <c r="A88" s="1"/>
    </row>
    <row r="89" spans="1:1" ht="14.4" x14ac:dyDescent="0.3">
      <c r="A89" s="1"/>
    </row>
    <row r="90" spans="1:1" ht="14.4" x14ac:dyDescent="0.3">
      <c r="A90" s="1"/>
    </row>
    <row r="91" spans="1:1" ht="14.4" x14ac:dyDescent="0.3">
      <c r="A91" s="1"/>
    </row>
    <row r="92" spans="1:1" ht="14.4" x14ac:dyDescent="0.3">
      <c r="A92" s="1"/>
    </row>
    <row r="93" spans="1:1" ht="14.4" x14ac:dyDescent="0.3">
      <c r="A93" s="1"/>
    </row>
    <row r="94" spans="1:1" ht="14.4" x14ac:dyDescent="0.3">
      <c r="A94" s="1"/>
    </row>
    <row r="95" spans="1:1" ht="14.4" x14ac:dyDescent="0.3">
      <c r="A95" s="1"/>
    </row>
    <row r="96" spans="1:1" ht="14.4" x14ac:dyDescent="0.3">
      <c r="A96" s="1"/>
    </row>
    <row r="97" spans="1:1" ht="14.4" x14ac:dyDescent="0.3">
      <c r="A97" s="1"/>
    </row>
    <row r="98" spans="1:1" ht="14.4" x14ac:dyDescent="0.3">
      <c r="A98" s="1"/>
    </row>
    <row r="99" spans="1:1" ht="14.4" x14ac:dyDescent="0.3">
      <c r="A99" s="1"/>
    </row>
    <row r="100" spans="1:1" ht="14.4" x14ac:dyDescent="0.3">
      <c r="A100" s="1"/>
    </row>
    <row r="101" spans="1:1" ht="14.4" x14ac:dyDescent="0.3">
      <c r="A101" s="1"/>
    </row>
    <row r="102" spans="1:1" ht="14.4" x14ac:dyDescent="0.3">
      <c r="A102" s="1"/>
    </row>
    <row r="103" spans="1:1" ht="14.4" x14ac:dyDescent="0.3">
      <c r="A103" s="1"/>
    </row>
  </sheetData>
  <sortState xmlns:xlrd2="http://schemas.microsoft.com/office/spreadsheetml/2017/richdata2" ref="A3:A18">
    <sortCondition ref="A3:A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9"/>
  <sheetViews>
    <sheetView zoomScaleNormal="100" workbookViewId="0">
      <selection activeCell="J9" sqref="J9"/>
    </sheetView>
  </sheetViews>
  <sheetFormatPr baseColWidth="10" defaultColWidth="11.44140625" defaultRowHeight="15" x14ac:dyDescent="0.25"/>
  <cols>
    <col min="1" max="1" width="11.44140625" style="5"/>
    <col min="2" max="2" width="25.21875" style="5" customWidth="1"/>
    <col min="3" max="16384" width="11.44140625" style="5"/>
  </cols>
  <sheetData>
    <row r="2" spans="1:7" ht="15.6" x14ac:dyDescent="0.3">
      <c r="A2" s="4" t="s">
        <v>15</v>
      </c>
      <c r="B2" s="4"/>
      <c r="C2" s="4"/>
      <c r="D2" s="4"/>
      <c r="E2" s="4"/>
      <c r="F2" s="4"/>
      <c r="G2" s="4"/>
    </row>
    <row r="4" spans="1:7" ht="15.6" x14ac:dyDescent="0.3">
      <c r="A4" s="4" t="s">
        <v>16</v>
      </c>
      <c r="B4" s="4"/>
      <c r="C4" s="4"/>
      <c r="D4" s="4"/>
      <c r="E4" s="4"/>
      <c r="F4" s="4"/>
      <c r="G4" s="4"/>
    </row>
    <row r="6" spans="1:7" ht="15.6" x14ac:dyDescent="0.3">
      <c r="A6" s="4" t="s">
        <v>17</v>
      </c>
      <c r="B6" s="4"/>
      <c r="C6" s="4"/>
      <c r="D6" s="4"/>
      <c r="E6" s="4"/>
      <c r="F6" s="4"/>
      <c r="G6" s="4"/>
    </row>
    <row r="9" spans="1:7" ht="20.399999999999999" customHeight="1" x14ac:dyDescent="0.25">
      <c r="A9" s="6" t="s">
        <v>44</v>
      </c>
      <c r="B9" s="6"/>
      <c r="C9" s="6"/>
      <c r="D9" s="6"/>
      <c r="E9" s="6"/>
      <c r="F9" s="6"/>
      <c r="G9" s="6"/>
    </row>
    <row r="10" spans="1:7" ht="20.399999999999999" customHeight="1" x14ac:dyDescent="0.25">
      <c r="A10" s="6"/>
      <c r="B10" s="6"/>
      <c r="C10" s="6"/>
      <c r="D10" s="6"/>
      <c r="E10" s="6"/>
      <c r="F10" s="6"/>
      <c r="G10" s="6"/>
    </row>
    <row r="13" spans="1:7" ht="15.6" x14ac:dyDescent="0.3">
      <c r="A13" s="4" t="s">
        <v>18</v>
      </c>
      <c r="B13" s="4"/>
    </row>
    <row r="14" spans="1:7" ht="15.6" x14ac:dyDescent="0.3">
      <c r="B14" s="7" t="s">
        <v>19</v>
      </c>
    </row>
    <row r="15" spans="1:7" ht="15.6" x14ac:dyDescent="0.3">
      <c r="B15" s="8" t="s">
        <v>20</v>
      </c>
    </row>
    <row r="16" spans="1:7" ht="15.6" x14ac:dyDescent="0.3">
      <c r="B16" s="9" t="s">
        <v>21</v>
      </c>
    </row>
    <row r="17" spans="1:2" ht="15.6" x14ac:dyDescent="0.3">
      <c r="B17" s="10" t="s">
        <v>22</v>
      </c>
    </row>
    <row r="19" spans="1:2" ht="15.6" x14ac:dyDescent="0.3">
      <c r="A19" s="4" t="s">
        <v>23</v>
      </c>
      <c r="B19" s="4"/>
    </row>
    <row r="20" spans="1:2" ht="15.6" x14ac:dyDescent="0.3">
      <c r="B20" s="7" t="s">
        <v>19</v>
      </c>
    </row>
    <row r="21" spans="1:2" ht="15.6" x14ac:dyDescent="0.3">
      <c r="B21" s="8" t="s">
        <v>20</v>
      </c>
    </row>
    <row r="22" spans="1:2" ht="15.6" x14ac:dyDescent="0.3">
      <c r="B22" s="9" t="s">
        <v>21</v>
      </c>
    </row>
    <row r="23" spans="1:2" ht="15.6" x14ac:dyDescent="0.3">
      <c r="B23" s="10" t="s">
        <v>22</v>
      </c>
    </row>
    <row r="25" spans="1:2" ht="15.6" x14ac:dyDescent="0.3">
      <c r="A25" s="4" t="s">
        <v>24</v>
      </c>
      <c r="B25" s="4"/>
    </row>
    <row r="26" spans="1:2" ht="15.6" x14ac:dyDescent="0.3">
      <c r="B26" s="7" t="s">
        <v>19</v>
      </c>
    </row>
    <row r="27" spans="1:2" ht="15.6" x14ac:dyDescent="0.3">
      <c r="B27" s="8" t="s">
        <v>20</v>
      </c>
    </row>
    <row r="28" spans="1:2" ht="15.6" x14ac:dyDescent="0.3">
      <c r="B28" s="9" t="s">
        <v>21</v>
      </c>
    </row>
    <row r="29" spans="1:2" ht="15.6" x14ac:dyDescent="0.3">
      <c r="B29" s="10" t="s">
        <v>22</v>
      </c>
    </row>
  </sheetData>
  <mergeCells count="7">
    <mergeCell ref="A19:B19"/>
    <mergeCell ref="A25:B25"/>
    <mergeCell ref="A2:G2"/>
    <mergeCell ref="A4:G4"/>
    <mergeCell ref="A6:G6"/>
    <mergeCell ref="A13:B13"/>
    <mergeCell ref="A9:G10"/>
  </mergeCells>
  <hyperlinks>
    <hyperlink ref="B14" location="'BIT-INSUR 2023'!A1" display="INSUR" xr:uid="{00000000-0004-0000-0100-000000000000}"/>
    <hyperlink ref="B15" location="'BIT-COTAI-ZN 2023'!A1" display="COTAI-ZN" xr:uid="{00000000-0004-0000-0100-000001000000}"/>
    <hyperlink ref="B16" location="'BIT-INERCA 2023'!A1" display="INERCA" xr:uid="{00000000-0004-0000-0100-000002000000}"/>
    <hyperlink ref="B17" location="'BIT-IEO 2023'!A1" display="IEO" xr:uid="{00000000-0004-0000-0100-000003000000}"/>
    <hyperlink ref="B20" location="'Oficios INSUR 2023'!A1" display="INSUR" xr:uid="{00000000-0004-0000-0100-000004000000}"/>
    <hyperlink ref="B21" location="'Oficios COTAI-ZN 2023'!A1" display="COTAI-ZN" xr:uid="{00000000-0004-0000-0100-000005000000}"/>
    <hyperlink ref="B22" location="'OFICIOS INERCA 2023'!A1" display="INERCA" xr:uid="{00000000-0004-0000-0100-000006000000}"/>
    <hyperlink ref="B23" location="'OFICIOS IEO-2023'!A1" display="IEO" xr:uid="{00000000-0004-0000-0100-000007000000}"/>
    <hyperlink ref="B26" location="'Minutas INSUR 2023'!A1" display="INSUR" xr:uid="{00000000-0004-0000-0100-000008000000}"/>
    <hyperlink ref="B27" location="'Minutas COTAI-ZN 2023'!A1" display="COTAI-ZN" xr:uid="{00000000-0004-0000-0100-000009000000}"/>
    <hyperlink ref="B28" location="'MINUTAS INERCA-2023'!A1" display="INERCA" xr:uid="{00000000-0004-0000-0100-00000A000000}"/>
    <hyperlink ref="B29" location="'MINUTAS IEO-2023'!A1" display="IEO" xr:uid="{00000000-0004-0000-0100-00000B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outlinePr summaryBelow="0" summaryRight="0"/>
    <pageSetUpPr fitToPage="1"/>
  </sheetPr>
  <dimension ref="A1:C92"/>
  <sheetViews>
    <sheetView workbookViewId="0">
      <pane ySplit="2" topLeftCell="A3" activePane="bottomLeft" state="frozen"/>
      <selection pane="bottomLeft" activeCell="B13" sqref="B13"/>
    </sheetView>
  </sheetViews>
  <sheetFormatPr baseColWidth="10" defaultColWidth="17.33203125" defaultRowHeight="15" customHeight="1" x14ac:dyDescent="0.25"/>
  <cols>
    <col min="1" max="1" width="40.77734375" style="28" bestFit="1" customWidth="1"/>
    <col min="2" max="2" width="111.33203125" style="5" customWidth="1"/>
    <col min="3" max="3" width="14.5546875" style="5" customWidth="1"/>
    <col min="4" max="16384" width="17.33203125" style="5"/>
  </cols>
  <sheetData>
    <row r="1" spans="1:3" ht="15.6" x14ac:dyDescent="0.3">
      <c r="A1" s="13" t="s">
        <v>34</v>
      </c>
      <c r="B1" s="14"/>
      <c r="C1" s="14"/>
    </row>
    <row r="2" spans="1:3" ht="15.6" x14ac:dyDescent="0.3">
      <c r="A2" s="15" t="s">
        <v>25</v>
      </c>
      <c r="B2" s="16" t="s">
        <v>26</v>
      </c>
      <c r="C2" s="17" t="s">
        <v>27</v>
      </c>
    </row>
    <row r="3" spans="1:3" ht="15.75" customHeight="1" x14ac:dyDescent="0.3">
      <c r="A3" s="11" t="str">
        <f>"Bitácora-MEP-DGEEC-INSUR-"&amp;""&amp;1+ROWS(A$3:A3)-1&amp;-2024</f>
        <v>Bitácora-MEP-DGEEC-INSUR-1-2024</v>
      </c>
      <c r="B3" s="12"/>
      <c r="C3" s="18"/>
    </row>
    <row r="4" spans="1:3" ht="15.6" x14ac:dyDescent="0.3">
      <c r="A4" s="11" t="str">
        <f>"Bitácora-MEP-DGEEC-INSUR-"&amp;""&amp;1+ROWS(A$3:A4)-1&amp;-2024</f>
        <v>Bitácora-MEP-DGEEC-INSUR-2-2024</v>
      </c>
      <c r="B4" s="12"/>
      <c r="C4" s="18"/>
    </row>
    <row r="5" spans="1:3" ht="15.6" x14ac:dyDescent="0.3">
      <c r="A5" s="11" t="str">
        <f>"Bitácora-MEP-DGEEC-INSUR-"&amp;""&amp;1+ROWS(A$3:A5)-1&amp;-2024</f>
        <v>Bitácora-MEP-DGEEC-INSUR-3-2024</v>
      </c>
      <c r="B5" s="12"/>
      <c r="C5" s="18"/>
    </row>
    <row r="6" spans="1:3" ht="15.6" x14ac:dyDescent="0.3">
      <c r="A6" s="11" t="str">
        <f>"Bitácora-MEP-DGEEC-INSUR-"&amp;""&amp;1+ROWS(A$3:A6)-1&amp;-2024</f>
        <v>Bitácora-MEP-DGEEC-INSUR-4-2024</v>
      </c>
      <c r="B6" s="12"/>
      <c r="C6" s="18"/>
    </row>
    <row r="7" spans="1:3" ht="15.6" x14ac:dyDescent="0.3">
      <c r="A7" s="11" t="str">
        <f>"Bitácora-MEP-DGEEC-INSUR-"&amp;""&amp;1+ROWS(A$3:A7)-1&amp;-2024</f>
        <v>Bitácora-MEP-DGEEC-INSUR-5-2024</v>
      </c>
      <c r="B7" s="19"/>
      <c r="C7" s="20"/>
    </row>
    <row r="8" spans="1:3" ht="15.6" x14ac:dyDescent="0.3">
      <c r="A8" s="11" t="str">
        <f>"Bitácora-MEP-DGEEC-INSUR-"&amp;""&amp;1+ROWS(A$3:A8)-1&amp;-2024</f>
        <v>Bitácora-MEP-DGEEC-INSUR-6-2024</v>
      </c>
      <c r="B8" s="12"/>
      <c r="C8" s="18"/>
    </row>
    <row r="9" spans="1:3" ht="15.6" x14ac:dyDescent="0.3">
      <c r="A9" s="11" t="str">
        <f>"Bitácora-MEP-DGEEC-INSUR-"&amp;""&amp;1+ROWS(A$3:A9)-1&amp;-2024</f>
        <v>Bitácora-MEP-DGEEC-INSUR-7-2024</v>
      </c>
      <c r="B9" s="12"/>
      <c r="C9" s="18"/>
    </row>
    <row r="10" spans="1:3" ht="15.6" x14ac:dyDescent="0.3">
      <c r="A10" s="11" t="str">
        <f>"Bitácora-MEP-DGEEC-INSUR-"&amp;""&amp;1+ROWS(A$3:A10)-1&amp;-2024</f>
        <v>Bitácora-MEP-DGEEC-INSUR-8-2024</v>
      </c>
      <c r="B10" s="12"/>
      <c r="C10" s="18"/>
    </row>
    <row r="11" spans="1:3" ht="15.6" x14ac:dyDescent="0.3">
      <c r="A11" s="11" t="str">
        <f>"Bitácora-MEP-DGEEC-INSUR-"&amp;""&amp;1+ROWS(A$3:A11)-1&amp;-2024</f>
        <v>Bitácora-MEP-DGEEC-INSUR-9-2024</v>
      </c>
      <c r="B11" s="12"/>
      <c r="C11" s="18"/>
    </row>
    <row r="12" spans="1:3" ht="15.6" x14ac:dyDescent="0.3">
      <c r="A12" s="11" t="str">
        <f>"Bitácora-MEP-DGEEC-INSUR-"&amp;""&amp;1+ROWS(A$3:A12)-1&amp;-2024</f>
        <v>Bitácora-MEP-DGEEC-INSUR-10-2024</v>
      </c>
      <c r="B12" s="12"/>
      <c r="C12" s="18"/>
    </row>
    <row r="13" spans="1:3" ht="15.6" x14ac:dyDescent="0.3">
      <c r="A13" s="11" t="str">
        <f>"Bitácora-MEP-DGEEC-INSUR-"&amp;""&amp;1+ROWS(A$3:A13)-1&amp;-2024</f>
        <v>Bitácora-MEP-DGEEC-INSUR-11-2024</v>
      </c>
      <c r="B13" s="12"/>
      <c r="C13" s="18"/>
    </row>
    <row r="14" spans="1:3" ht="15.6" x14ac:dyDescent="0.3">
      <c r="A14" s="11" t="str">
        <f>"Bitácora-MEP-DGEEC-INSUR-"&amp;""&amp;1+ROWS(A$3:A14)-1&amp;-2024</f>
        <v>Bitácora-MEP-DGEEC-INSUR-12-2024</v>
      </c>
      <c r="B14" s="12"/>
      <c r="C14" s="18"/>
    </row>
    <row r="15" spans="1:3" ht="15.6" x14ac:dyDescent="0.3">
      <c r="A15" s="11" t="str">
        <f>"Bitácora-MEP-DGEEC-INSUR-"&amp;""&amp;1+ROWS(A$3:A15)-1&amp;-2024</f>
        <v>Bitácora-MEP-DGEEC-INSUR-13-2024</v>
      </c>
      <c r="B15" s="12"/>
      <c r="C15" s="18"/>
    </row>
    <row r="16" spans="1:3" ht="15.6" x14ac:dyDescent="0.3">
      <c r="A16" s="11" t="str">
        <f>"Bitácora-MEP-DGEEC-INSUR-"&amp;""&amp;1+ROWS(A$3:A16)-1&amp;-2024</f>
        <v>Bitácora-MEP-DGEEC-INSUR-14-2024</v>
      </c>
      <c r="B16" s="12"/>
      <c r="C16" s="18"/>
    </row>
    <row r="17" spans="1:3" ht="15.6" x14ac:dyDescent="0.3">
      <c r="A17" s="11" t="str">
        <f>"Bitácora-MEP-DGEEC-INSUR-"&amp;""&amp;1+ROWS(A$3:A17)-1&amp;-2024</f>
        <v>Bitácora-MEP-DGEEC-INSUR-15-2024</v>
      </c>
      <c r="B17" s="21"/>
      <c r="C17" s="22"/>
    </row>
    <row r="18" spans="1:3" ht="15.6" x14ac:dyDescent="0.3">
      <c r="A18" s="11" t="str">
        <f>"Bitácora-MEP-DGEEC-INSUR-"&amp;""&amp;1+ROWS(A$3:A18)-1&amp;-2024</f>
        <v>Bitácora-MEP-DGEEC-INSUR-16-2024</v>
      </c>
      <c r="B18" s="21"/>
      <c r="C18" s="23"/>
    </row>
    <row r="19" spans="1:3" ht="15.6" x14ac:dyDescent="0.3">
      <c r="A19" s="11" t="str">
        <f>"Bitácora-MEP-DGEEC-INSUR-"&amp;""&amp;1+ROWS(A$3:A19)-1&amp;-2024</f>
        <v>Bitácora-MEP-DGEEC-INSUR-17-2024</v>
      </c>
      <c r="B19" s="21"/>
      <c r="C19" s="23"/>
    </row>
    <row r="20" spans="1:3" ht="15.6" x14ac:dyDescent="0.3">
      <c r="A20" s="11" t="str">
        <f>"Bitácora-MEP-DGEEC-INSUR-"&amp;""&amp;1+ROWS(A$3:A20)-1&amp;-2024</f>
        <v>Bitácora-MEP-DGEEC-INSUR-18-2024</v>
      </c>
      <c r="B20" s="21"/>
      <c r="C20" s="23"/>
    </row>
    <row r="21" spans="1:3" ht="15.6" x14ac:dyDescent="0.3">
      <c r="A21" s="11" t="str">
        <f>"Bitácora-MEP-DGEEC-INSUR-"&amp;""&amp;1+ROWS(A$3:A21)-1&amp;-2024</f>
        <v>Bitácora-MEP-DGEEC-INSUR-19-2024</v>
      </c>
      <c r="B21" s="21"/>
      <c r="C21" s="23"/>
    </row>
    <row r="22" spans="1:3" ht="15.6" x14ac:dyDescent="0.3">
      <c r="A22" s="11" t="str">
        <f>"Bitácora-MEP-DGEEC-INSUR-"&amp;""&amp;1+ROWS(A$3:A22)-1&amp;-2024</f>
        <v>Bitácora-MEP-DGEEC-INSUR-20-2024</v>
      </c>
      <c r="B22" s="21"/>
      <c r="C22" s="23"/>
    </row>
    <row r="23" spans="1:3" ht="15.6" x14ac:dyDescent="0.3">
      <c r="A23" s="11" t="str">
        <f>"Bitácora-MEP-DGEEC-INSUR-"&amp;""&amp;1+ROWS(A$3:A23)-1&amp;-2024</f>
        <v>Bitácora-MEP-DGEEC-INSUR-21-2024</v>
      </c>
      <c r="B23" s="21"/>
      <c r="C23" s="23"/>
    </row>
    <row r="24" spans="1:3" ht="15.6" x14ac:dyDescent="0.3">
      <c r="A24" s="11" t="str">
        <f>"Bitácora-MEP-DGEEC-INSUR-"&amp;""&amp;1+ROWS(A$3:A24)-1&amp;-2025</f>
        <v>Bitácora-MEP-DGEEC-INSUR-22-2025</v>
      </c>
      <c r="B24" s="21"/>
      <c r="C24" s="23"/>
    </row>
    <row r="25" spans="1:3" ht="15.6" x14ac:dyDescent="0.3">
      <c r="A25" s="11" t="str">
        <f>"Bitácora-MEP-DGEEC-INSUR-"&amp;""&amp;1+ROWS(A$3:A25)-1&amp;-2025</f>
        <v>Bitácora-MEP-DGEEC-INSUR-23-2025</v>
      </c>
      <c r="B25" s="21"/>
      <c r="C25" s="23"/>
    </row>
    <row r="26" spans="1:3" ht="15.6" x14ac:dyDescent="0.3">
      <c r="A26" s="11" t="str">
        <f>"Bitácora-MEP-DGEEC-INSUR-"&amp;""&amp;1+ROWS(A$3:A26)-1&amp;-2025</f>
        <v>Bitácora-MEP-DGEEC-INSUR-24-2025</v>
      </c>
      <c r="B26" s="21"/>
      <c r="C26" s="23"/>
    </row>
    <row r="27" spans="1:3" ht="15.6" x14ac:dyDescent="0.3">
      <c r="A27" s="11" t="str">
        <f>"Bitácora-MEP-DGEEC-INSUR-"&amp;""&amp;1+ROWS(A$3:A27)-1&amp;-2025</f>
        <v>Bitácora-MEP-DGEEC-INSUR-25-2025</v>
      </c>
      <c r="B27" s="21"/>
      <c r="C27" s="23"/>
    </row>
    <row r="28" spans="1:3" ht="15.6" x14ac:dyDescent="0.3">
      <c r="A28" s="11" t="str">
        <f>"Bitácora-MEP-DGEEC-INSUR-"&amp;""&amp;1+ROWS(A$3:A28)-1&amp;-2025</f>
        <v>Bitácora-MEP-DGEEC-INSUR-26-2025</v>
      </c>
      <c r="B28" s="21"/>
      <c r="C28" s="23"/>
    </row>
    <row r="29" spans="1:3" ht="15.6" x14ac:dyDescent="0.3">
      <c r="A29" s="11" t="str">
        <f>"Bitácora-MEP-DGEEC-INSUR-"&amp;""&amp;1+ROWS(A$3:A29)-1&amp;-2025</f>
        <v>Bitácora-MEP-DGEEC-INSUR-27-2025</v>
      </c>
      <c r="B29" s="24"/>
      <c r="C29" s="23"/>
    </row>
    <row r="30" spans="1:3" ht="15.6" x14ac:dyDescent="0.3">
      <c r="A30" s="11" t="str">
        <f>"Bitácora-MEP-DGEEC-INSUR-"&amp;""&amp;1+ROWS(A$3:A30)-1&amp;-2025</f>
        <v>Bitácora-MEP-DGEEC-INSUR-28-2025</v>
      </c>
      <c r="B30" s="24"/>
      <c r="C30" s="23"/>
    </row>
    <row r="31" spans="1:3" ht="15.6" x14ac:dyDescent="0.3">
      <c r="A31" s="11" t="str">
        <f>"Bitácora-MEP-DGEEC-INSUR-"&amp;""&amp;1+ROWS(A$3:A31)-1&amp;-2025</f>
        <v>Bitácora-MEP-DGEEC-INSUR-29-2025</v>
      </c>
      <c r="B31" s="24"/>
      <c r="C31" s="23"/>
    </row>
    <row r="32" spans="1:3" ht="15.6" x14ac:dyDescent="0.3">
      <c r="A32" s="11" t="str">
        <f>"Bitácora-MEP-DGEEC-INSUR-"&amp;""&amp;1+ROWS(A$3:A32)-1&amp;-2025</f>
        <v>Bitácora-MEP-DGEEC-INSUR-30-2025</v>
      </c>
      <c r="B32" s="24"/>
      <c r="C32" s="23"/>
    </row>
    <row r="33" spans="1:3" ht="15.6" x14ac:dyDescent="0.3">
      <c r="A33" s="11" t="str">
        <f>"Bitácora-MEP-DGEEC-INSUR-"&amp;""&amp;1+ROWS(A$3:A33)-1&amp;-2025</f>
        <v>Bitácora-MEP-DGEEC-INSUR-31-2025</v>
      </c>
      <c r="B33" s="24"/>
      <c r="C33" s="23"/>
    </row>
    <row r="34" spans="1:3" ht="15.6" x14ac:dyDescent="0.3">
      <c r="A34" s="11" t="str">
        <f>"Bitácora-MEP-DGEEC-INSUR-"&amp;""&amp;1+ROWS(A$3:A34)-1&amp;-2025</f>
        <v>Bitácora-MEP-DGEEC-INSUR-32-2025</v>
      </c>
      <c r="B34" s="24"/>
      <c r="C34" s="23"/>
    </row>
    <row r="35" spans="1:3" ht="15.6" x14ac:dyDescent="0.3">
      <c r="A35" s="11" t="str">
        <f>"Bitácora-MEP-DGEEC-INSUR-"&amp;""&amp;1+ROWS(A$3:A35)-1&amp;-2025</f>
        <v>Bitácora-MEP-DGEEC-INSUR-33-2025</v>
      </c>
      <c r="B35" s="21"/>
      <c r="C35" s="23"/>
    </row>
    <row r="36" spans="1:3" ht="15.6" x14ac:dyDescent="0.3">
      <c r="A36" s="11" t="str">
        <f>"Bitácora-MEP-DGEEC-INSUR-"&amp;""&amp;1+ROWS(A$3:A36)-1&amp;-2025</f>
        <v>Bitácora-MEP-DGEEC-INSUR-34-2025</v>
      </c>
      <c r="B36" s="21"/>
      <c r="C36" s="23"/>
    </row>
    <row r="37" spans="1:3" ht="15.6" x14ac:dyDescent="0.3">
      <c r="A37" s="11" t="str">
        <f>"Bitácora-MEP-DGEEC-INSUR-"&amp;""&amp;1+ROWS(A$3:A37)-1&amp;-2025</f>
        <v>Bitácora-MEP-DGEEC-INSUR-35-2025</v>
      </c>
      <c r="B37" s="21"/>
      <c r="C37" s="23"/>
    </row>
    <row r="38" spans="1:3" ht="15.6" x14ac:dyDescent="0.3">
      <c r="A38" s="11" t="str">
        <f>"Bitácora-MEP-DGEEC-INSUR-"&amp;""&amp;1+ROWS(A$3:A38)-1&amp;-2025</f>
        <v>Bitácora-MEP-DGEEC-INSUR-36-2025</v>
      </c>
      <c r="B38" s="21"/>
      <c r="C38" s="23"/>
    </row>
    <row r="39" spans="1:3" ht="15.6" x14ac:dyDescent="0.3">
      <c r="A39" s="11" t="str">
        <f>"Bitácora-MEP-DGEEC-INSUR-"&amp;""&amp;1+ROWS(A$3:A39)-1&amp;-2025</f>
        <v>Bitácora-MEP-DGEEC-INSUR-37-2025</v>
      </c>
      <c r="B39" s="21"/>
      <c r="C39" s="23"/>
    </row>
    <row r="40" spans="1:3" ht="15.6" x14ac:dyDescent="0.3">
      <c r="A40" s="11" t="str">
        <f>"Bitácora-MEP-DGEEC-INSUR-"&amp;""&amp;1+ROWS(A$3:A40)-1&amp;-2025</f>
        <v>Bitácora-MEP-DGEEC-INSUR-38-2025</v>
      </c>
      <c r="B40" s="21"/>
      <c r="C40" s="23"/>
    </row>
    <row r="41" spans="1:3" ht="15.6" x14ac:dyDescent="0.3">
      <c r="A41" s="11" t="str">
        <f>"Bitácora-MEP-DGEEC-INSUR-"&amp;""&amp;1+ROWS(A$3:A41)-1&amp;-2025</f>
        <v>Bitácora-MEP-DGEEC-INSUR-39-2025</v>
      </c>
      <c r="B41" s="21"/>
      <c r="C41" s="23"/>
    </row>
    <row r="42" spans="1:3" ht="15.6" x14ac:dyDescent="0.3">
      <c r="A42" s="11" t="str">
        <f>"Bitácora-MEP-DGEEC-INSUR-"&amp;""&amp;1+ROWS(A$3:A42)-1&amp;-2025</f>
        <v>Bitácora-MEP-DGEEC-INSUR-40-2025</v>
      </c>
      <c r="B42" s="21"/>
      <c r="C42" s="23"/>
    </row>
    <row r="43" spans="1:3" ht="15.6" x14ac:dyDescent="0.3">
      <c r="A43" s="11" t="str">
        <f>"Bitácora-MEP-DGEEC-INSUR-"&amp;""&amp;1+ROWS(A$3:A43)-1&amp;-2025</f>
        <v>Bitácora-MEP-DGEEC-INSUR-41-2025</v>
      </c>
      <c r="B43" s="21"/>
      <c r="C43" s="23"/>
    </row>
    <row r="44" spans="1:3" ht="15.6" x14ac:dyDescent="0.3">
      <c r="A44" s="11" t="str">
        <f>"Bitácora-MEP-DGEEC-INSUR-"&amp;""&amp;1+ROWS(A$3:A44)-1&amp;-2025</f>
        <v>Bitácora-MEP-DGEEC-INSUR-42-2025</v>
      </c>
      <c r="B44" s="21"/>
      <c r="C44" s="23"/>
    </row>
    <row r="45" spans="1:3" ht="15.6" x14ac:dyDescent="0.3">
      <c r="A45" s="11" t="str">
        <f>"Bitácora-MEP-DGEEC-INSUR-"&amp;""&amp;1+ROWS(A$3:A45)-1&amp;-2025</f>
        <v>Bitácora-MEP-DGEEC-INSUR-43-2025</v>
      </c>
      <c r="B45" s="21"/>
      <c r="C45" s="23"/>
    </row>
    <row r="46" spans="1:3" ht="15.6" x14ac:dyDescent="0.3">
      <c r="A46" s="11" t="str">
        <f>"Bitácora-MEP-DGEEC-INSUR-"&amp;""&amp;1+ROWS(A$3:A46)-1&amp;-2025</f>
        <v>Bitácora-MEP-DGEEC-INSUR-44-2025</v>
      </c>
      <c r="B46" s="21"/>
      <c r="C46" s="23"/>
    </row>
    <row r="47" spans="1:3" ht="15.6" x14ac:dyDescent="0.3">
      <c r="A47" s="11" t="str">
        <f>"Bitácora-MEP-DGEEC-INSUR-"&amp;""&amp;1+ROWS(A$3:A47)-1&amp;-2025</f>
        <v>Bitácora-MEP-DGEEC-INSUR-45-2025</v>
      </c>
      <c r="B47" s="21"/>
      <c r="C47" s="23"/>
    </row>
    <row r="48" spans="1:3" ht="15.6" x14ac:dyDescent="0.3">
      <c r="A48" s="11" t="str">
        <f>"Bitácora-MEP-DGEEC-INSUR-"&amp;""&amp;1+ROWS(A$3:A48)-1&amp;-2025</f>
        <v>Bitácora-MEP-DGEEC-INSUR-46-2025</v>
      </c>
      <c r="B48" s="21"/>
      <c r="C48" s="23"/>
    </row>
    <row r="49" spans="1:3" ht="15.6" x14ac:dyDescent="0.3">
      <c r="A49" s="11" t="str">
        <f>"Bitácora-MEP-DGEEC-INSUR-"&amp;""&amp;1+ROWS(A$3:A49)-1&amp;-2025</f>
        <v>Bitácora-MEP-DGEEC-INSUR-47-2025</v>
      </c>
      <c r="B49" s="21"/>
      <c r="C49" s="23"/>
    </row>
    <row r="50" spans="1:3" ht="15.6" x14ac:dyDescent="0.3">
      <c r="A50" s="11" t="str">
        <f>"Bitácora-MEP-DGEEC-INSUR-"&amp;""&amp;1+ROWS(A$3:A50)-1&amp;-2025</f>
        <v>Bitácora-MEP-DGEEC-INSUR-48-2025</v>
      </c>
      <c r="B50" s="21"/>
      <c r="C50" s="23"/>
    </row>
    <row r="51" spans="1:3" ht="15.6" x14ac:dyDescent="0.3">
      <c r="A51" s="11" t="str">
        <f>"Bitácora-MEP-DGEEC-INSUR-"&amp;""&amp;1+ROWS(A$3:A51)-1&amp;-2025</f>
        <v>Bitácora-MEP-DGEEC-INSUR-49-2025</v>
      </c>
      <c r="B51" s="21"/>
      <c r="C51" s="23"/>
    </row>
    <row r="52" spans="1:3" ht="15.6" x14ac:dyDescent="0.3">
      <c r="A52" s="11" t="str">
        <f>"Bitácora-MEP-DGEEC-INSUR-"&amp;""&amp;1+ROWS(A$3:A52)-1&amp;-2025</f>
        <v>Bitácora-MEP-DGEEC-INSUR-50-2025</v>
      </c>
      <c r="B52" s="21"/>
      <c r="C52" s="23"/>
    </row>
    <row r="53" spans="1:3" ht="15.6" x14ac:dyDescent="0.3">
      <c r="A53" s="11" t="str">
        <f>"Bitácora-MEP-DGEEC-INSUR-"&amp;""&amp;1+ROWS(A$3:A53)-1&amp;-2025</f>
        <v>Bitácora-MEP-DGEEC-INSUR-51-2025</v>
      </c>
      <c r="B53" s="21"/>
      <c r="C53" s="23"/>
    </row>
    <row r="54" spans="1:3" ht="15.6" x14ac:dyDescent="0.3">
      <c r="A54" s="11" t="str">
        <f>"Bitácora-MEP-DGEEC-INSUR-"&amp;""&amp;1+ROWS(A$3:A54)-1&amp;-2025</f>
        <v>Bitácora-MEP-DGEEC-INSUR-52-2025</v>
      </c>
      <c r="B54" s="21"/>
      <c r="C54" s="23"/>
    </row>
    <row r="55" spans="1:3" ht="15.6" x14ac:dyDescent="0.3">
      <c r="A55" s="11" t="str">
        <f>"Bitácora-MEP-DGEEC-INSUR-"&amp;""&amp;1+ROWS(A$3:A55)-1&amp;-2025</f>
        <v>Bitácora-MEP-DGEEC-INSUR-53-2025</v>
      </c>
      <c r="B55" s="21"/>
      <c r="C55" s="23"/>
    </row>
    <row r="56" spans="1:3" ht="15.6" x14ac:dyDescent="0.3">
      <c r="A56" s="11" t="str">
        <f>"Bitácora-MEP-DGEEC-INSUR-"&amp;""&amp;1+ROWS(A$3:A56)-1&amp;-2025</f>
        <v>Bitácora-MEP-DGEEC-INSUR-54-2025</v>
      </c>
      <c r="B56" s="21"/>
      <c r="C56" s="23"/>
    </row>
    <row r="57" spans="1:3" ht="15.6" x14ac:dyDescent="0.3">
      <c r="A57" s="11" t="str">
        <f>"Bitácora-MEP-DGEEC-INSUR-"&amp;""&amp;1+ROWS(A$3:A57)-1&amp;-2025</f>
        <v>Bitácora-MEP-DGEEC-INSUR-55-2025</v>
      </c>
      <c r="B57" s="21"/>
      <c r="C57" s="23"/>
    </row>
    <row r="58" spans="1:3" ht="15.6" x14ac:dyDescent="0.3">
      <c r="A58" s="11" t="str">
        <f>"Bitácora-MEP-DGEEC-INSUR-"&amp;""&amp;1+ROWS(A$3:A58)-1&amp;-2025</f>
        <v>Bitácora-MEP-DGEEC-INSUR-56-2025</v>
      </c>
      <c r="B58" s="21"/>
      <c r="C58" s="23"/>
    </row>
    <row r="59" spans="1:3" ht="15.6" x14ac:dyDescent="0.3">
      <c r="A59" s="11" t="str">
        <f>"Bitácora-MEP-DGEEC-INSUR-"&amp;""&amp;1+ROWS(A$3:A59)-1&amp;-2025</f>
        <v>Bitácora-MEP-DGEEC-INSUR-57-2025</v>
      </c>
      <c r="B59" s="21"/>
      <c r="C59" s="23"/>
    </row>
    <row r="60" spans="1:3" ht="15.6" x14ac:dyDescent="0.3">
      <c r="A60" s="11" t="str">
        <f>"Bitácora-MEP-DGEEC-INSUR-"&amp;""&amp;1+ROWS(A$3:A60)-1&amp;-2025</f>
        <v>Bitácora-MEP-DGEEC-INSUR-58-2025</v>
      </c>
      <c r="B60" s="21"/>
      <c r="C60" s="23"/>
    </row>
    <row r="61" spans="1:3" ht="15.6" x14ac:dyDescent="0.3">
      <c r="A61" s="11" t="str">
        <f>"Bitácora-MEP-DGEEC-INSUR-"&amp;""&amp;1+ROWS(A$3:A61)-1&amp;-2025</f>
        <v>Bitácora-MEP-DGEEC-INSUR-59-2025</v>
      </c>
      <c r="B61" s="21"/>
      <c r="C61" s="23"/>
    </row>
    <row r="62" spans="1:3" ht="15.6" x14ac:dyDescent="0.3">
      <c r="A62" s="11" t="str">
        <f>"Bitácora-MEP-DGEEC-INSUR-"&amp;""&amp;1+ROWS(A$3:A62)-1&amp;-2025</f>
        <v>Bitácora-MEP-DGEEC-INSUR-60-2025</v>
      </c>
      <c r="B62" s="21"/>
      <c r="C62" s="23"/>
    </row>
    <row r="63" spans="1:3" ht="15.6" x14ac:dyDescent="0.3">
      <c r="A63" s="11" t="str">
        <f>"Bitácora-MEP-DGEEC-INSUR-"&amp;""&amp;1+ROWS(A$3:A63)-1&amp;-2025</f>
        <v>Bitácora-MEP-DGEEC-INSUR-61-2025</v>
      </c>
      <c r="B63" s="21"/>
      <c r="C63" s="23"/>
    </row>
    <row r="64" spans="1:3" ht="15.6" x14ac:dyDescent="0.3">
      <c r="A64" s="11" t="str">
        <f>"Bitácora-MEP-DGEEC-INSUR-"&amp;""&amp;1+ROWS(A$3:A64)-1&amp;-2025</f>
        <v>Bitácora-MEP-DGEEC-INSUR-62-2025</v>
      </c>
      <c r="B64" s="21"/>
      <c r="C64" s="23"/>
    </row>
    <row r="65" spans="1:3" ht="15.6" x14ac:dyDescent="0.3">
      <c r="A65" s="11" t="str">
        <f>"Bitácora-MEP-DGEEC-INSUR-"&amp;""&amp;1+ROWS(A$3:A65)-1&amp;-2025</f>
        <v>Bitácora-MEP-DGEEC-INSUR-63-2025</v>
      </c>
      <c r="B65" s="21"/>
      <c r="C65" s="23"/>
    </row>
    <row r="66" spans="1:3" ht="15.6" x14ac:dyDescent="0.3">
      <c r="A66" s="11" t="str">
        <f>"Bitácora-MEP-DGEEC-INSUR-"&amp;""&amp;1+ROWS(A$3:A66)-1&amp;-2025</f>
        <v>Bitácora-MEP-DGEEC-INSUR-64-2025</v>
      </c>
      <c r="B66" s="21"/>
      <c r="C66" s="23"/>
    </row>
    <row r="67" spans="1:3" ht="15.6" x14ac:dyDescent="0.3">
      <c r="A67" s="11" t="str">
        <f>"Bitácora-MEP-DGEEC-INSUR-"&amp;""&amp;1+ROWS(A$3:A67)-1&amp;-2025</f>
        <v>Bitácora-MEP-DGEEC-INSUR-65-2025</v>
      </c>
      <c r="B67" s="21"/>
      <c r="C67" s="23"/>
    </row>
    <row r="68" spans="1:3" ht="15.6" x14ac:dyDescent="0.3">
      <c r="A68" s="11" t="str">
        <f>"Bitácora-MEP-DGEEC-INSUR-"&amp;""&amp;1+ROWS(A$3:A68)-1&amp;-2025</f>
        <v>Bitácora-MEP-DGEEC-INSUR-66-2025</v>
      </c>
      <c r="B68" s="21"/>
      <c r="C68" s="23"/>
    </row>
    <row r="69" spans="1:3" ht="15.6" x14ac:dyDescent="0.3">
      <c r="A69" s="11" t="str">
        <f>"Bitácora-MEP-DGEEC-INSUR-"&amp;""&amp;1+ROWS(A$3:A69)-1&amp;-2025</f>
        <v>Bitácora-MEP-DGEEC-INSUR-67-2025</v>
      </c>
      <c r="B69" s="21"/>
      <c r="C69" s="23"/>
    </row>
    <row r="70" spans="1:3" ht="15.6" x14ac:dyDescent="0.3">
      <c r="A70" s="11" t="str">
        <f>"Bitácora-MEP-DGEEC-INSUR-"&amp;""&amp;1+ROWS(A$3:A70)-1&amp;-2025</f>
        <v>Bitácora-MEP-DGEEC-INSUR-68-2025</v>
      </c>
      <c r="B70" s="21"/>
      <c r="C70" s="23"/>
    </row>
    <row r="71" spans="1:3" ht="15.6" x14ac:dyDescent="0.3">
      <c r="A71" s="11" t="str">
        <f>"Bitácora-MEP-DGEEC-INSUR-"&amp;""&amp;1+ROWS(A$3:A71)-1&amp;-2025</f>
        <v>Bitácora-MEP-DGEEC-INSUR-69-2025</v>
      </c>
      <c r="B71" s="21"/>
      <c r="C71" s="23"/>
    </row>
    <row r="72" spans="1:3" ht="15.6" x14ac:dyDescent="0.3">
      <c r="A72" s="11" t="str">
        <f>"Bitácora-MEP-DGEEC-INSUR-"&amp;""&amp;1+ROWS(A$3:A72)-1&amp;-2025</f>
        <v>Bitácora-MEP-DGEEC-INSUR-70-2025</v>
      </c>
      <c r="B72" s="21"/>
      <c r="C72" s="23"/>
    </row>
    <row r="73" spans="1:3" ht="15.6" x14ac:dyDescent="0.3">
      <c r="A73" s="11" t="str">
        <f>"Bitácora-MEP-DGEEC-INSUR-"&amp;""&amp;1+ROWS(A$3:A73)-1&amp;-2025</f>
        <v>Bitácora-MEP-DGEEC-INSUR-71-2025</v>
      </c>
      <c r="B73" s="21"/>
      <c r="C73" s="23"/>
    </row>
    <row r="74" spans="1:3" ht="15.6" x14ac:dyDescent="0.3">
      <c r="A74" s="11" t="str">
        <f>"Bitácora-MEP-DGEEC-INSUR-"&amp;""&amp;1+ROWS(A$3:A74)-1&amp;-2025</f>
        <v>Bitácora-MEP-DGEEC-INSUR-72-2025</v>
      </c>
      <c r="B74" s="21"/>
      <c r="C74" s="23"/>
    </row>
    <row r="75" spans="1:3" ht="15.6" x14ac:dyDescent="0.3">
      <c r="A75" s="11" t="str">
        <f>"Bitácora-MEP-DGEEC-INSUR-"&amp;""&amp;1+ROWS(A$3:A75)-1&amp;-2025</f>
        <v>Bitácora-MEP-DGEEC-INSUR-73-2025</v>
      </c>
      <c r="B75" s="25"/>
      <c r="C75" s="23"/>
    </row>
    <row r="76" spans="1:3" ht="15.6" x14ac:dyDescent="0.3">
      <c r="A76" s="11" t="str">
        <f>"Bitácora-MEP-DGEEC-INSUR-"&amp;""&amp;1+ROWS(A$3:A76)-1&amp;-2025</f>
        <v>Bitácora-MEP-DGEEC-INSUR-74-2025</v>
      </c>
      <c r="B76" s="21"/>
      <c r="C76" s="26"/>
    </row>
    <row r="77" spans="1:3" ht="15.6" x14ac:dyDescent="0.3">
      <c r="A77" s="11" t="str">
        <f>"Bitácora-MEP-DGEEC-INSUR-"&amp;""&amp;1+ROWS(A$3:A77)-1&amp;-2025</f>
        <v>Bitácora-MEP-DGEEC-INSUR-75-2025</v>
      </c>
      <c r="B77" s="21"/>
      <c r="C77" s="26"/>
    </row>
    <row r="78" spans="1:3" ht="15.6" x14ac:dyDescent="0.3">
      <c r="A78" s="11" t="str">
        <f>"Bitácora-MEP-DGEEC-INSUR-"&amp;""&amp;1+ROWS(A$3:A78)-1&amp;-2025</f>
        <v>Bitácora-MEP-DGEEC-INSUR-76-2025</v>
      </c>
      <c r="B78" s="21"/>
      <c r="C78" s="26"/>
    </row>
    <row r="79" spans="1:3" ht="15.6" x14ac:dyDescent="0.3">
      <c r="A79" s="11" t="str">
        <f>"Bitácora-MEP-DGEEC-INSUR-"&amp;""&amp;1+ROWS(A$3:A79)-1&amp;-2025</f>
        <v>Bitácora-MEP-DGEEC-INSUR-77-2025</v>
      </c>
      <c r="B79" s="27"/>
      <c r="C79" s="26"/>
    </row>
    <row r="80" spans="1:3" ht="15.6" x14ac:dyDescent="0.3">
      <c r="A80" s="11" t="str">
        <f>"Bitácora-MEP-DGEEC-INSUR-"&amp;""&amp;1+ROWS(A$3:A80)-1&amp;-2025</f>
        <v>Bitácora-MEP-DGEEC-INSUR-78-2025</v>
      </c>
      <c r="B80" s="27"/>
      <c r="C80" s="26"/>
    </row>
    <row r="81" spans="1:3" ht="15.6" x14ac:dyDescent="0.3">
      <c r="A81" s="11" t="str">
        <f>"Bitácora-MEP-DGEEC-INSUR-"&amp;""&amp;1+ROWS(A$3:A81)-1&amp;-2025</f>
        <v>Bitácora-MEP-DGEEC-INSUR-79-2025</v>
      </c>
      <c r="B81" s="27"/>
      <c r="C81" s="26"/>
    </row>
    <row r="82" spans="1:3" ht="15.6" x14ac:dyDescent="0.3">
      <c r="A82" s="11" t="str">
        <f>"Bitácora-MEP-DGEEC-INSUR-"&amp;""&amp;1+ROWS(A$3:A82)-1&amp;-2025</f>
        <v>Bitácora-MEP-DGEEC-INSUR-80-2025</v>
      </c>
      <c r="B82" s="27"/>
      <c r="C82" s="26"/>
    </row>
    <row r="83" spans="1:3" ht="15.6" x14ac:dyDescent="0.3">
      <c r="A83" s="11" t="str">
        <f>"Bitácora-MEP-DGEEC-INSUR-"&amp;""&amp;1+ROWS(A$3:A83)-1&amp;-2025</f>
        <v>Bitácora-MEP-DGEEC-INSUR-81-2025</v>
      </c>
      <c r="B83" s="27"/>
      <c r="C83" s="26"/>
    </row>
    <row r="84" spans="1:3" ht="15.6" x14ac:dyDescent="0.3">
      <c r="A84" s="11" t="str">
        <f>"Bitácora-MEP-DGEEC-INSUR-"&amp;""&amp;1+ROWS(A$3:A84)-1&amp;-2025</f>
        <v>Bitácora-MEP-DGEEC-INSUR-82-2025</v>
      </c>
      <c r="B84" s="27"/>
      <c r="C84" s="26"/>
    </row>
    <row r="85" spans="1:3" ht="15.6" x14ac:dyDescent="0.3">
      <c r="A85" s="11" t="str">
        <f>"Bitácora-MEP-DGEEC-INSUR-"&amp;""&amp;1+ROWS(A$3:A85)-1&amp;-2025</f>
        <v>Bitácora-MEP-DGEEC-INSUR-83-2025</v>
      </c>
      <c r="B85" s="27"/>
      <c r="C85" s="26"/>
    </row>
    <row r="86" spans="1:3" ht="15.6" x14ac:dyDescent="0.3">
      <c r="A86" s="11" t="str">
        <f>"Bitácora-MEP-DGEEC-INSUR-"&amp;""&amp;1+ROWS(A$3:A86)-1&amp;-2025</f>
        <v>Bitácora-MEP-DGEEC-INSUR-84-2025</v>
      </c>
      <c r="B86" s="27"/>
      <c r="C86" s="26"/>
    </row>
    <row r="87" spans="1:3" ht="15.6" x14ac:dyDescent="0.3">
      <c r="A87" s="11" t="str">
        <f>"Bitácora-MEP-DGEEC-INSUR-"&amp;""&amp;1+ROWS(A$3:A87)-1&amp;-2025</f>
        <v>Bitácora-MEP-DGEEC-INSUR-85-2025</v>
      </c>
      <c r="B87" s="27"/>
      <c r="C87" s="26"/>
    </row>
    <row r="88" spans="1:3" ht="15.6" x14ac:dyDescent="0.3">
      <c r="A88" s="11" t="str">
        <f>"Bitácora-MEP-DGEEC-INSUR-"&amp;""&amp;1+ROWS(A$3:A88)-1&amp;-2025</f>
        <v>Bitácora-MEP-DGEEC-INSUR-86-2025</v>
      </c>
      <c r="B88" s="25"/>
      <c r="C88" s="26"/>
    </row>
    <row r="89" spans="1:3" ht="15.75" customHeight="1" x14ac:dyDescent="0.3">
      <c r="A89" s="11" t="str">
        <f>"Bitácora-MEP-DGEEC-INSUR-"&amp;""&amp;1+ROWS(A$3:A89)-1&amp;-2025</f>
        <v>Bitácora-MEP-DGEEC-INSUR-87-2025</v>
      </c>
      <c r="B89" s="25"/>
      <c r="C89" s="26"/>
    </row>
    <row r="90" spans="1:3" ht="15.6" x14ac:dyDescent="0.3">
      <c r="A90" s="11" t="str">
        <f>"Bitácora-MEP-DGEEC-INSUR-"&amp;""&amp;1+ROWS(A$3:A90)-1&amp;-2025</f>
        <v>Bitácora-MEP-DGEEC-INSUR-88-2025</v>
      </c>
      <c r="B90" s="27"/>
      <c r="C90" s="26"/>
    </row>
    <row r="91" spans="1:3" ht="15.6" x14ac:dyDescent="0.3">
      <c r="A91" s="11" t="str">
        <f>"Bitácora-MEP-DGEEC-INSUR-"&amp;""&amp;1+ROWS(A$3:A91)-1&amp;-2025</f>
        <v>Bitácora-MEP-DGEEC-INSUR-89-2025</v>
      </c>
      <c r="B91" s="27"/>
      <c r="C91" s="26"/>
    </row>
    <row r="92" spans="1:3" ht="15.6" x14ac:dyDescent="0.3">
      <c r="A92" s="11" t="str">
        <f>"Bitácora-MEP-DGEEC-INSUR-"&amp;""&amp;1+ROWS(A$3:A92)-1&amp;-2025</f>
        <v>Bitácora-MEP-DGEEC-INSUR-90-2025</v>
      </c>
      <c r="B92" s="27"/>
      <c r="C92" s="26"/>
    </row>
  </sheetData>
  <autoFilter ref="A1:C92" xr:uid="{00000000-0009-0000-0000-000002000000}">
    <filterColumn colId="0" showButton="0"/>
    <filterColumn colId="1" showButton="0"/>
    <filterColumn colId="2" showButton="0"/>
  </autoFilter>
  <mergeCells count="1">
    <mergeCell ref="A1:C1"/>
  </mergeCells>
  <conditionalFormatting sqref="C2:C92">
    <cfRule type="timePeriod" dxfId="25" priority="39" timePeriod="today">
      <formula>FLOOR(C2,1)=TODAY()</formula>
    </cfRule>
  </conditionalFormatting>
  <pageMargins left="0.7" right="0.7" top="0.75" bottom="0.75" header="0.3" footer="0.3"/>
  <pageSetup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outlinePr summaryBelow="0" summaryRight="0"/>
    <pageSetUpPr fitToPage="1"/>
  </sheetPr>
  <dimension ref="A1:D1002"/>
  <sheetViews>
    <sheetView workbookViewId="0">
      <pane ySplit="2" topLeftCell="A3" activePane="bottomLeft" state="frozen"/>
      <selection pane="bottomLeft" activeCell="D7" sqref="D7"/>
    </sheetView>
  </sheetViews>
  <sheetFormatPr baseColWidth="10" defaultColWidth="17.33203125" defaultRowHeight="15" customHeight="1" x14ac:dyDescent="0.25"/>
  <cols>
    <col min="1" max="1" width="32.33203125" style="28" bestFit="1" customWidth="1"/>
    <col min="2" max="2" width="16.6640625" style="5" bestFit="1" customWidth="1"/>
    <col min="3" max="3" width="11.44140625" style="5" bestFit="1" customWidth="1"/>
    <col min="4" max="4" width="10.33203125" style="5" bestFit="1" customWidth="1"/>
    <col min="5" max="16384" width="17.33203125" style="5"/>
  </cols>
  <sheetData>
    <row r="1" spans="1:4" ht="15.6" x14ac:dyDescent="0.3">
      <c r="A1" s="39" t="s">
        <v>33</v>
      </c>
      <c r="B1" s="40"/>
      <c r="C1" s="40"/>
      <c r="D1" s="40"/>
    </row>
    <row r="2" spans="1:4" ht="15.6" x14ac:dyDescent="0.3">
      <c r="A2" s="41" t="s">
        <v>25</v>
      </c>
      <c r="B2" s="42" t="s">
        <v>28</v>
      </c>
      <c r="C2" s="42" t="s">
        <v>26</v>
      </c>
      <c r="D2" s="43" t="s">
        <v>27</v>
      </c>
    </row>
    <row r="3" spans="1:4" ht="15.75" customHeight="1" x14ac:dyDescent="0.3">
      <c r="A3" s="29" t="str">
        <f>"MEP-DGEEC-INSUR-"&amp;""&amp;1+ROWS(A$3:A3)-1&amp;-2025</f>
        <v>MEP-DGEEC-INSUR-1-2025</v>
      </c>
      <c r="B3" s="30"/>
      <c r="C3" s="38"/>
      <c r="D3" s="44"/>
    </row>
    <row r="4" spans="1:4" ht="15.6" x14ac:dyDescent="0.3">
      <c r="A4" s="29" t="str">
        <f>"MEP-DGEEC-INSUR-"&amp;""&amp;1+ROWS(A$3:A4)-1&amp;-2025</f>
        <v>MEP-DGEEC-INSUR-2-2025</v>
      </c>
      <c r="B4" s="30"/>
      <c r="C4" s="30"/>
      <c r="D4" s="44"/>
    </row>
    <row r="5" spans="1:4" ht="15.6" x14ac:dyDescent="0.3">
      <c r="A5" s="29" t="str">
        <f>"MEP-DGEEC-INSUR-"&amp;""&amp;1+ROWS(A$3:A5)-1&amp;-2025</f>
        <v>MEP-DGEEC-INSUR-3-2025</v>
      </c>
      <c r="B5" s="30"/>
      <c r="C5" s="30"/>
      <c r="D5" s="44"/>
    </row>
    <row r="6" spans="1:4" ht="15.6" x14ac:dyDescent="0.3">
      <c r="A6" s="29" t="str">
        <f>"MEP-DGEEC-INSUR-"&amp;""&amp;1+ROWS(A$3:A6)-1&amp;-2025</f>
        <v>MEP-DGEEC-INSUR-4-2025</v>
      </c>
      <c r="B6" s="30"/>
      <c r="C6" s="30"/>
      <c r="D6" s="44"/>
    </row>
    <row r="7" spans="1:4" ht="15.6" x14ac:dyDescent="0.3">
      <c r="A7" s="29" t="str">
        <f>"MEP-DGEEC-INSUR-"&amp;""&amp;1+ROWS(A$3:A7)-1&amp;-2025</f>
        <v>MEP-DGEEC-INSUR-5-2025</v>
      </c>
      <c r="B7" s="30"/>
      <c r="C7" s="30"/>
      <c r="D7" s="44"/>
    </row>
    <row r="8" spans="1:4" ht="15.6" x14ac:dyDescent="0.3">
      <c r="A8" s="29" t="str">
        <f>"MEP-DGEEC-INSUR-"&amp;""&amp;1+ROWS(A$3:A8)-1&amp;-2025</f>
        <v>MEP-DGEEC-INSUR-6-2025</v>
      </c>
      <c r="B8" s="30"/>
      <c r="C8" s="30"/>
      <c r="D8" s="44"/>
    </row>
    <row r="9" spans="1:4" ht="15.6" x14ac:dyDescent="0.3">
      <c r="A9" s="29" t="str">
        <f>"MEP-DGEEC-INSUR-"&amp;""&amp;1+ROWS(A$3:A9)-1&amp;-2025</f>
        <v>MEP-DGEEC-INSUR-7-2025</v>
      </c>
      <c r="B9" s="30"/>
      <c r="C9" s="30"/>
      <c r="D9" s="44"/>
    </row>
    <row r="10" spans="1:4" ht="15.6" x14ac:dyDescent="0.3">
      <c r="A10" s="29" t="str">
        <f>"MEP-DGEEC-INSUR-"&amp;""&amp;1+ROWS(A$3:A10)-1&amp;-2025</f>
        <v>MEP-DGEEC-INSUR-8-2025</v>
      </c>
      <c r="B10" s="31"/>
      <c r="C10" s="30"/>
      <c r="D10" s="44"/>
    </row>
    <row r="11" spans="1:4" ht="15.6" x14ac:dyDescent="0.3">
      <c r="A11" s="29" t="str">
        <f>"MEP-DGEEC-INSUR-"&amp;""&amp;1+ROWS(A$3:A11)-1&amp;-2025</f>
        <v>MEP-DGEEC-INSUR-9-2025</v>
      </c>
      <c r="B11" s="32"/>
      <c r="C11" s="30"/>
      <c r="D11" s="44"/>
    </row>
    <row r="12" spans="1:4" ht="15.6" x14ac:dyDescent="0.3">
      <c r="A12" s="29" t="str">
        <f>"MEP-DGEEC-INSUR-"&amp;""&amp;1+ROWS(A$3:A12)-1&amp;-2025</f>
        <v>MEP-DGEEC-INSUR-10-2025</v>
      </c>
      <c r="B12" s="30"/>
      <c r="C12" s="30"/>
      <c r="D12" s="44"/>
    </row>
    <row r="13" spans="1:4" ht="15.6" x14ac:dyDescent="0.3">
      <c r="A13" s="29" t="str">
        <f>"MEP-DGEEC-INSUR-"&amp;""&amp;1+ROWS(A$3:A13)-1&amp;-2025</f>
        <v>MEP-DGEEC-INSUR-11-2025</v>
      </c>
      <c r="B13" s="30"/>
      <c r="C13" s="30"/>
      <c r="D13" s="44"/>
    </row>
    <row r="14" spans="1:4" ht="15.6" x14ac:dyDescent="0.3">
      <c r="A14" s="29" t="str">
        <f>"MEP-DGEEC-INSUR-"&amp;""&amp;1+ROWS(A$3:A14)-1&amp;-2025</f>
        <v>MEP-DGEEC-INSUR-12-2025</v>
      </c>
      <c r="B14" s="30"/>
      <c r="C14" s="30"/>
      <c r="D14" s="44"/>
    </row>
    <row r="15" spans="1:4" ht="15.6" x14ac:dyDescent="0.3">
      <c r="A15" s="29" t="str">
        <f>"MEP-DGEEC-INSUR-"&amp;""&amp;1+ROWS(A$3:A15)-1&amp;-2025</f>
        <v>MEP-DGEEC-INSUR-13-2025</v>
      </c>
      <c r="B15" s="21"/>
      <c r="C15" s="30"/>
      <c r="D15" s="44"/>
    </row>
    <row r="16" spans="1:4" ht="15.6" x14ac:dyDescent="0.3">
      <c r="A16" s="29" t="str">
        <f>"MEP-DGEEC-INSUR-"&amp;""&amp;1+ROWS(A$3:A16)-1&amp;-2025</f>
        <v>MEP-DGEEC-INSUR-14-2025</v>
      </c>
      <c r="B16" s="45"/>
      <c r="C16" s="30"/>
      <c r="D16" s="44"/>
    </row>
    <row r="17" spans="1:4" ht="15.6" x14ac:dyDescent="0.3">
      <c r="A17" s="29" t="str">
        <f>"MEP-DGEEC-INSUR-"&amp;""&amp;1+ROWS(A$3:A17)-1&amp;-2025</f>
        <v>MEP-DGEEC-INSUR-15-2025</v>
      </c>
      <c r="B17" s="45"/>
      <c r="C17" s="30"/>
      <c r="D17" s="44"/>
    </row>
    <row r="18" spans="1:4" ht="15.6" x14ac:dyDescent="0.3">
      <c r="A18" s="29" t="str">
        <f>"MEP-DGEEC-INSUR-"&amp;""&amp;1+ROWS(A$3:A18)-1&amp;-2025</f>
        <v>MEP-DGEEC-INSUR-16-2025</v>
      </c>
      <c r="B18" s="45"/>
      <c r="C18" s="30"/>
      <c r="D18" s="44"/>
    </row>
    <row r="19" spans="1:4" ht="15.6" x14ac:dyDescent="0.3">
      <c r="A19" s="29" t="str">
        <f>"MEP-DGEEC-INSUR-"&amp;""&amp;1+ROWS(A$3:A19)-1&amp;-2025</f>
        <v>MEP-DGEEC-INSUR-17-2025</v>
      </c>
      <c r="B19" s="45"/>
      <c r="C19" s="30"/>
      <c r="D19" s="44"/>
    </row>
    <row r="20" spans="1:4" ht="15.6" x14ac:dyDescent="0.3">
      <c r="A20" s="29" t="str">
        <f>"MEP-DGEEC-INSUR-"&amp;""&amp;1+ROWS(A$3:A20)-1&amp;-2025</f>
        <v>MEP-DGEEC-INSUR-18-2025</v>
      </c>
      <c r="B20" s="45"/>
      <c r="C20" s="30"/>
      <c r="D20" s="44"/>
    </row>
    <row r="21" spans="1:4" ht="15.6" x14ac:dyDescent="0.3">
      <c r="A21" s="29" t="str">
        <f>"MEP-DGEEC-INSUR-"&amp;""&amp;1+ROWS(A$3:A21)-1&amp;-2025</f>
        <v>MEP-DGEEC-INSUR-19-2025</v>
      </c>
      <c r="B21" s="45"/>
      <c r="C21" s="30"/>
      <c r="D21" s="44"/>
    </row>
    <row r="22" spans="1:4" ht="15.6" x14ac:dyDescent="0.3">
      <c r="A22" s="29" t="str">
        <f>"MEP-DGEEC-INSUR-"&amp;""&amp;1+ROWS(A$3:A22)-1&amp;-2025</f>
        <v>MEP-DGEEC-INSUR-20-2025</v>
      </c>
      <c r="B22" s="45"/>
      <c r="C22" s="30"/>
      <c r="D22" s="44"/>
    </row>
    <row r="23" spans="1:4" ht="15.6" x14ac:dyDescent="0.3">
      <c r="A23" s="29" t="str">
        <f>"MEP-DGEEC-INSUR-"&amp;""&amp;1+ROWS(A$3:A23)-1&amp;-2025</f>
        <v>MEP-DGEEC-INSUR-21-2025</v>
      </c>
      <c r="B23" s="45"/>
      <c r="C23" s="30"/>
      <c r="D23" s="44"/>
    </row>
    <row r="24" spans="1:4" ht="15.6" x14ac:dyDescent="0.3">
      <c r="A24" s="29" t="str">
        <f>"MEP-DGEEC-INSUR-"&amp;""&amp;1+ROWS(A$3:A24)-1&amp;-2025</f>
        <v>MEP-DGEEC-INSUR-22-2025</v>
      </c>
      <c r="B24" s="45"/>
      <c r="C24" s="30"/>
      <c r="D24" s="44"/>
    </row>
    <row r="25" spans="1:4" ht="15.6" x14ac:dyDescent="0.3">
      <c r="A25" s="29" t="str">
        <f>"MEP-DGEEC-INSUR-"&amp;""&amp;1+ROWS(A$3:A25)-1&amp;-2025</f>
        <v>MEP-DGEEC-INSUR-23-2025</v>
      </c>
      <c r="B25" s="45"/>
      <c r="C25" s="30"/>
      <c r="D25" s="44"/>
    </row>
    <row r="26" spans="1:4" ht="15.6" x14ac:dyDescent="0.3">
      <c r="A26" s="29" t="str">
        <f>"MEP-DGEEC-INSUR-"&amp;""&amp;1+ROWS(A$3:A26)-1&amp;-2025</f>
        <v>MEP-DGEEC-INSUR-24-2025</v>
      </c>
      <c r="B26" s="45"/>
      <c r="C26" s="30"/>
      <c r="D26" s="44"/>
    </row>
    <row r="27" spans="1:4" ht="15.6" x14ac:dyDescent="0.3">
      <c r="A27" s="29" t="str">
        <f>"MEP-DGEEC-INSUR-"&amp;""&amp;1+ROWS(A$3:A27)-1&amp;-2025</f>
        <v>MEP-DGEEC-INSUR-25-2025</v>
      </c>
      <c r="B27" s="45"/>
      <c r="C27" s="30"/>
      <c r="D27" s="44"/>
    </row>
    <row r="28" spans="1:4" ht="15.6" x14ac:dyDescent="0.3">
      <c r="A28" s="29" t="str">
        <f>"MEP-DGEEC-INSUR-"&amp;""&amp;1+ROWS(A$3:A28)-1&amp;-2025</f>
        <v>MEP-DGEEC-INSUR-26-2025</v>
      </c>
      <c r="B28" s="45"/>
      <c r="C28" s="30"/>
      <c r="D28" s="44"/>
    </row>
    <row r="29" spans="1:4" ht="15.6" x14ac:dyDescent="0.3">
      <c r="A29" s="29" t="str">
        <f>"MEP-DGEEC-INSUR-"&amp;""&amp;1+ROWS(A$3:A29)-1&amp;-2025</f>
        <v>MEP-DGEEC-INSUR-27-2025</v>
      </c>
      <c r="B29" s="45"/>
      <c r="C29" s="30"/>
      <c r="D29" s="44"/>
    </row>
    <row r="30" spans="1:4" ht="15.6" x14ac:dyDescent="0.3">
      <c r="A30" s="29" t="str">
        <f>"MEP-DGEEC-INSUR-"&amp;""&amp;1+ROWS(A$3:A30)-1&amp;-2025</f>
        <v>MEP-DGEEC-INSUR-28-2025</v>
      </c>
      <c r="B30" s="45"/>
      <c r="C30" s="30"/>
      <c r="D30" s="44"/>
    </row>
    <row r="31" spans="1:4" ht="15.6" x14ac:dyDescent="0.3">
      <c r="A31" s="29" t="str">
        <f>"MEP-DGEEC-INSUR-"&amp;""&amp;1+ROWS(A$3:A31)-1&amp;-2025</f>
        <v>MEP-DGEEC-INSUR-29-2025</v>
      </c>
      <c r="B31" s="45"/>
      <c r="C31" s="30"/>
      <c r="D31" s="44"/>
    </row>
    <row r="32" spans="1:4" ht="15.6" x14ac:dyDescent="0.3">
      <c r="A32" s="29" t="str">
        <f>"MEP-DGEEC-INSUR-"&amp;""&amp;1+ROWS(A$3:A32)-1&amp;-2025</f>
        <v>MEP-DGEEC-INSUR-30-2025</v>
      </c>
      <c r="B32" s="45"/>
      <c r="C32" s="30"/>
      <c r="D32" s="44"/>
    </row>
    <row r="33" spans="1:4" ht="15.6" x14ac:dyDescent="0.3">
      <c r="A33" s="29" t="str">
        <f>"MEP-DGEEC-INSUR-"&amp;""&amp;1+ROWS(A$3:A33)-1&amp;-2025</f>
        <v>MEP-DGEEC-INSUR-31-2025</v>
      </c>
      <c r="B33" s="45"/>
      <c r="C33" s="30"/>
      <c r="D33" s="44"/>
    </row>
    <row r="34" spans="1:4" ht="15.6" x14ac:dyDescent="0.3">
      <c r="A34" s="29" t="str">
        <f>"MEP-DGEEC-INSUR-"&amp;""&amp;1+ROWS(A$3:A34)-1&amp;-2025</f>
        <v>MEP-DGEEC-INSUR-32-2025</v>
      </c>
      <c r="B34" s="45"/>
      <c r="C34" s="30"/>
      <c r="D34" s="44"/>
    </row>
    <row r="35" spans="1:4" ht="15.6" x14ac:dyDescent="0.3">
      <c r="A35" s="29" t="str">
        <f>"MEP-DGEEC-INSUR-"&amp;""&amp;1+ROWS(A$3:A35)-1&amp;-2025</f>
        <v>MEP-DGEEC-INSUR-33-2025</v>
      </c>
      <c r="B35" s="45"/>
      <c r="C35" s="30"/>
      <c r="D35" s="44"/>
    </row>
    <row r="36" spans="1:4" ht="15.6" x14ac:dyDescent="0.3">
      <c r="A36" s="29" t="str">
        <f>"MEP-DGEEC-INSUR-"&amp;""&amp;1+ROWS(A$3:A36)-1&amp;-2025</f>
        <v>MEP-DGEEC-INSUR-34-2025</v>
      </c>
      <c r="B36" s="30"/>
      <c r="C36" s="30"/>
      <c r="D36" s="44"/>
    </row>
    <row r="37" spans="1:4" ht="15.6" x14ac:dyDescent="0.3">
      <c r="A37" s="29" t="str">
        <f>"MEP-DGEEC-INSUR-"&amp;""&amp;1+ROWS(A$3:A37)-1&amp;-2025</f>
        <v>MEP-DGEEC-INSUR-35-2025</v>
      </c>
      <c r="B37" s="30"/>
      <c r="C37" s="30"/>
      <c r="D37" s="44"/>
    </row>
    <row r="38" spans="1:4" ht="15.6" x14ac:dyDescent="0.3">
      <c r="A38" s="29" t="str">
        <f>"MEP-DGEEC-INSUR-"&amp;""&amp;1+ROWS(A$3:A38)-1&amp;-2025</f>
        <v>MEP-DGEEC-INSUR-36-2025</v>
      </c>
      <c r="B38" s="30"/>
      <c r="C38" s="30"/>
      <c r="D38" s="44"/>
    </row>
    <row r="39" spans="1:4" ht="15.6" x14ac:dyDescent="0.3">
      <c r="A39" s="29" t="str">
        <f>"MEP-DGEEC-INSUR-"&amp;""&amp;1+ROWS(A$3:A39)-1&amp;-2025</f>
        <v>MEP-DGEEC-INSUR-37-2025</v>
      </c>
      <c r="B39" s="33"/>
      <c r="C39" s="33"/>
      <c r="D39" s="46"/>
    </row>
    <row r="40" spans="1:4" ht="15.6" x14ac:dyDescent="0.3">
      <c r="A40" s="29" t="str">
        <f>"MEP-DGEEC-INSUR-"&amp;""&amp;1+ROWS(A$3:A40)-1&amp;-2025</f>
        <v>MEP-DGEEC-INSUR-38-2025</v>
      </c>
      <c r="B40" s="19"/>
      <c r="C40" s="34"/>
      <c r="D40" s="47"/>
    </row>
    <row r="41" spans="1:4" ht="15.6" x14ac:dyDescent="0.3">
      <c r="A41" s="29" t="str">
        <f>"MEP-DGEEC-INSUR-"&amp;""&amp;1+ROWS(A$3:A41)-1&amp;-2025</f>
        <v>MEP-DGEEC-INSUR-39-2025</v>
      </c>
      <c r="B41" s="34"/>
      <c r="C41" s="34"/>
      <c r="D41" s="47"/>
    </row>
    <row r="42" spans="1:4" ht="15.6" x14ac:dyDescent="0.3">
      <c r="A42" s="29" t="str">
        <f>"MEP-DGEEC-INSUR-"&amp;""&amp;1+ROWS(A$3:A42)-1&amp;-2025</f>
        <v>MEP-DGEEC-INSUR-40-2025</v>
      </c>
      <c r="B42" s="34"/>
      <c r="C42" s="48"/>
      <c r="D42" s="47"/>
    </row>
    <row r="43" spans="1:4" ht="15.6" x14ac:dyDescent="0.3">
      <c r="A43" s="29" t="str">
        <f>"MEP-DGEEC-INSUR-"&amp;""&amp;1+ROWS(A$3:A43)-1&amp;-2025</f>
        <v>MEP-DGEEC-INSUR-41-2025</v>
      </c>
      <c r="B43" s="32"/>
      <c r="C43" s="49"/>
      <c r="D43" s="50"/>
    </row>
    <row r="44" spans="1:4" ht="15.6" x14ac:dyDescent="0.3">
      <c r="A44" s="29" t="str">
        <f>"MEP-DGEEC-INSUR-"&amp;""&amp;1+ROWS(A$3:A44)-1&amp;-2025</f>
        <v>MEP-DGEEC-INSUR-42-2025</v>
      </c>
      <c r="B44" s="30"/>
      <c r="C44" s="51"/>
      <c r="D44" s="44"/>
    </row>
    <row r="45" spans="1:4" ht="15.6" x14ac:dyDescent="0.3">
      <c r="A45" s="29" t="str">
        <f>"MEP-DGEEC-INSUR-"&amp;""&amp;1+ROWS(A$3:A45)-1&amp;-2025</f>
        <v>MEP-DGEEC-INSUR-43-2025</v>
      </c>
      <c r="B45" s="30"/>
      <c r="C45" s="38"/>
      <c r="D45" s="44"/>
    </row>
    <row r="46" spans="1:4" ht="15.6" x14ac:dyDescent="0.3">
      <c r="A46" s="29" t="str">
        <f>"MEP-DGEEC-INSUR-"&amp;""&amp;1+ROWS(A$3:A46)-1&amp;-2025</f>
        <v>MEP-DGEEC-INSUR-44-2025</v>
      </c>
      <c r="B46" s="30"/>
      <c r="C46" s="51"/>
      <c r="D46" s="44"/>
    </row>
    <row r="47" spans="1:4" ht="15.6" x14ac:dyDescent="0.3">
      <c r="A47" s="29" t="str">
        <f>"MEP-DGEEC-INSUR-"&amp;""&amp;1+ROWS(A$3:A47)-1&amp;-2025</f>
        <v>MEP-DGEEC-INSUR-45-2025</v>
      </c>
      <c r="B47" s="30"/>
      <c r="C47" s="51"/>
      <c r="D47" s="44"/>
    </row>
    <row r="48" spans="1:4" ht="15.6" x14ac:dyDescent="0.3">
      <c r="A48" s="29" t="str">
        <f>"MEP-DGEEC-INSUR-"&amp;""&amp;1+ROWS(A$3:A48)-1&amp;-2025</f>
        <v>MEP-DGEEC-INSUR-46-2025</v>
      </c>
      <c r="B48" s="32"/>
      <c r="C48" s="52"/>
      <c r="D48" s="50"/>
    </row>
    <row r="49" spans="1:4" ht="15.6" x14ac:dyDescent="0.3">
      <c r="A49" s="29" t="str">
        <f>"MEP-DGEEC-INSUR-"&amp;""&amp;1+ROWS(A$3:A49)-1&amp;-2025</f>
        <v>MEP-DGEEC-INSUR-47-2025</v>
      </c>
      <c r="B49" s="35"/>
      <c r="C49" s="48"/>
      <c r="D49" s="53"/>
    </row>
    <row r="50" spans="1:4" ht="15.6" x14ac:dyDescent="0.3">
      <c r="A50" s="29" t="str">
        <f>"MEP-DGEEC-INSUR-"&amp;""&amp;1+ROWS(A$3:A50)-1&amp;-2025</f>
        <v>MEP-DGEEC-INSUR-48-2025</v>
      </c>
      <c r="B50" s="35"/>
      <c r="C50" s="34"/>
      <c r="D50" s="53"/>
    </row>
    <row r="51" spans="1:4" ht="15.6" x14ac:dyDescent="0.3">
      <c r="A51" s="29" t="str">
        <f>"MEP-DGEEC-INSUR-"&amp;""&amp;1+ROWS(A$3:A51)-1&amp;-2025</f>
        <v>MEP-DGEEC-INSUR-49-2025</v>
      </c>
      <c r="B51" s="35"/>
      <c r="C51" s="34"/>
      <c r="D51" s="53"/>
    </row>
    <row r="52" spans="1:4" ht="15.6" x14ac:dyDescent="0.3">
      <c r="A52" s="29" t="str">
        <f>"MEP-DGEEC-INSUR-"&amp;""&amp;1+ROWS(A$3:A52)-1&amp;-2025</f>
        <v>MEP-DGEEC-INSUR-50-2025</v>
      </c>
      <c r="B52" s="36"/>
      <c r="C52" s="36"/>
      <c r="D52" s="54"/>
    </row>
    <row r="53" spans="1:4" ht="15.6" x14ac:dyDescent="0.3">
      <c r="A53" s="29" t="str">
        <f>"MEP-DGEEC-INSUR-"&amp;""&amp;1+ROWS(A$3:A53)-1&amp;-2025</f>
        <v>MEP-DGEEC-INSUR-51-2025</v>
      </c>
      <c r="B53" s="55"/>
      <c r="C53" s="56"/>
      <c r="D53" s="57"/>
    </row>
    <row r="54" spans="1:4" ht="15.6" x14ac:dyDescent="0.3">
      <c r="A54" s="29" t="str">
        <f>"MEP-DGEEC-INSUR-"&amp;""&amp;1+ROWS(A$3:A54)-1&amp;-2025</f>
        <v>MEP-DGEEC-INSUR-52-2025</v>
      </c>
      <c r="B54" s="37"/>
      <c r="C54" s="48"/>
      <c r="D54" s="58"/>
    </row>
    <row r="55" spans="1:4" ht="15.6" x14ac:dyDescent="0.3">
      <c r="A55" s="29" t="str">
        <f>"MEP-DGEEC-INSUR-"&amp;""&amp;1+ROWS(A$3:A55)-1&amp;-2025</f>
        <v>MEP-DGEEC-INSUR-53-2025</v>
      </c>
      <c r="B55" s="38"/>
      <c r="C55" s="48"/>
      <c r="D55" s="53"/>
    </row>
    <row r="56" spans="1:4" ht="15.6" x14ac:dyDescent="0.3">
      <c r="A56" s="29" t="str">
        <f>"MEP-DGEEC-INSUR-"&amp;""&amp;1+ROWS(A$3:A56)-1&amp;-2025</f>
        <v>MEP-DGEEC-INSUR-54-2025</v>
      </c>
      <c r="B56" s="35"/>
      <c r="C56" s="48"/>
      <c r="D56" s="53"/>
    </row>
    <row r="57" spans="1:4" ht="15.6" x14ac:dyDescent="0.3">
      <c r="A57" s="29" t="str">
        <f>"MEP-DGEEC-INSUR-"&amp;""&amp;1+ROWS(A$3:A57)-1&amp;-2025</f>
        <v>MEP-DGEEC-INSUR-55-2025</v>
      </c>
      <c r="B57" s="35"/>
      <c r="C57" s="48"/>
      <c r="D57" s="53"/>
    </row>
    <row r="58" spans="1:4" ht="15.6" x14ac:dyDescent="0.3">
      <c r="A58" s="29" t="str">
        <f>"MEP-DGEEC-INSUR-"&amp;""&amp;1+ROWS(A$3:A58)-1&amp;-2025</f>
        <v>MEP-DGEEC-INSUR-56-2025</v>
      </c>
      <c r="B58" s="35"/>
      <c r="C58" s="48"/>
      <c r="D58" s="53"/>
    </row>
    <row r="59" spans="1:4" ht="15.6" x14ac:dyDescent="0.3">
      <c r="A59" s="29" t="str">
        <f>"MEP-DGEEC-INSUR-"&amp;""&amp;1+ROWS(A$3:A59)-1&amp;-2025</f>
        <v>MEP-DGEEC-INSUR-57-2025</v>
      </c>
      <c r="B59" s="32"/>
      <c r="C59" s="52"/>
      <c r="D59" s="50"/>
    </row>
    <row r="60" spans="1:4" ht="15.6" x14ac:dyDescent="0.3">
      <c r="A60" s="29" t="str">
        <f>"MEP-DGEEC-INSUR-"&amp;""&amp;1+ROWS(A$3:A60)-1&amp;-2025</f>
        <v>MEP-DGEEC-INSUR-58-2025</v>
      </c>
      <c r="B60" s="35"/>
      <c r="C60" s="48"/>
      <c r="D60" s="53"/>
    </row>
    <row r="61" spans="1:4" ht="15.6" x14ac:dyDescent="0.3">
      <c r="A61" s="29" t="str">
        <f>"MEP-DGEEC-INSUR-"&amp;""&amp;1+ROWS(A$3:A61)-1&amp;-2025</f>
        <v>MEP-DGEEC-INSUR-59-2025</v>
      </c>
      <c r="B61" s="35"/>
      <c r="C61" s="48"/>
      <c r="D61" s="53"/>
    </row>
    <row r="62" spans="1:4" ht="15.6" x14ac:dyDescent="0.3">
      <c r="A62" s="29" t="str">
        <f>"MEP-DGEEC-INSUR-"&amp;""&amp;1+ROWS(A$3:A62)-1&amp;-2025</f>
        <v>MEP-DGEEC-INSUR-60-2025</v>
      </c>
      <c r="B62" s="35"/>
      <c r="C62" s="48"/>
      <c r="D62" s="53"/>
    </row>
    <row r="63" spans="1:4" ht="15.6" x14ac:dyDescent="0.3">
      <c r="A63" s="29" t="str">
        <f>"MEP-DGEEC-INSUR-"&amp;""&amp;1+ROWS(A$3:A63)-1&amp;-2025</f>
        <v>MEP-DGEEC-INSUR-61-2025</v>
      </c>
      <c r="B63" s="35"/>
      <c r="C63" s="48"/>
      <c r="D63" s="53"/>
    </row>
    <row r="64" spans="1:4" ht="15.6" x14ac:dyDescent="0.3">
      <c r="A64" s="29" t="str">
        <f>"MEP-DGEEC-INSUR-"&amp;""&amp;1+ROWS(A$3:A64)-1&amp;-2025</f>
        <v>MEP-DGEEC-INSUR-62-2025</v>
      </c>
      <c r="B64" s="35"/>
      <c r="C64" s="48"/>
      <c r="D64" s="53"/>
    </row>
    <row r="65" spans="1:4" ht="15.6" x14ac:dyDescent="0.3">
      <c r="A65" s="29" t="str">
        <f>"MEP-DGEEC-INSUR-"&amp;""&amp;1+ROWS(A$3:A65)-1&amp;-2025</f>
        <v>MEP-DGEEC-INSUR-63-2025</v>
      </c>
      <c r="B65" s="35"/>
      <c r="C65" s="35"/>
      <c r="D65" s="53"/>
    </row>
    <row r="66" spans="1:4" ht="15.6" x14ac:dyDescent="0.3">
      <c r="A66" s="29" t="str">
        <f>"MEP-DGEEC-INSUR-"&amp;""&amp;1+ROWS(A$3:A66)-1&amp;-2025</f>
        <v>MEP-DGEEC-INSUR-64-2025</v>
      </c>
      <c r="B66" s="59"/>
      <c r="C66" s="34"/>
      <c r="D66" s="53"/>
    </row>
    <row r="67" spans="1:4" ht="15.6" x14ac:dyDescent="0.3">
      <c r="A67" s="29" t="str">
        <f>"MEP-DGEEC-INSUR-"&amp;""&amp;1+ROWS(A$3:A67)-1&amp;-2025</f>
        <v>MEP-DGEEC-INSUR-65-2025</v>
      </c>
      <c r="B67" s="35"/>
      <c r="C67" s="34"/>
      <c r="D67" s="53"/>
    </row>
    <row r="68" spans="1:4" ht="15.6" x14ac:dyDescent="0.3">
      <c r="A68" s="29" t="str">
        <f>"MEP-DGEEC-INSUR-"&amp;""&amp;1+ROWS(A$3:A68)-1&amp;-2025</f>
        <v>MEP-DGEEC-INSUR-66-2025</v>
      </c>
      <c r="B68" s="35"/>
      <c r="C68" s="34"/>
      <c r="D68" s="53"/>
    </row>
    <row r="69" spans="1:4" ht="15.6" x14ac:dyDescent="0.3">
      <c r="A69" s="29" t="str">
        <f>"MEP-DGEEC-INSUR-"&amp;""&amp;1+ROWS(A$3:A69)-1&amp;-2025</f>
        <v>MEP-DGEEC-INSUR-67-2025</v>
      </c>
      <c r="B69" s="35"/>
      <c r="C69" s="34"/>
      <c r="D69" s="53"/>
    </row>
    <row r="70" spans="1:4" ht="15.6" x14ac:dyDescent="0.3">
      <c r="A70" s="29" t="str">
        <f>"MEP-DGEEC-INSUR-"&amp;""&amp;1+ROWS(A$3:A70)-1&amp;-2025</f>
        <v>MEP-DGEEC-INSUR-68-2025</v>
      </c>
      <c r="B70" s="35"/>
      <c r="C70" s="34"/>
      <c r="D70" s="60"/>
    </row>
    <row r="71" spans="1:4" ht="15.6" x14ac:dyDescent="0.3">
      <c r="A71" s="29" t="str">
        <f>"MEP-DGEEC-INSUR-"&amp;""&amp;1+ROWS(A$3:A71)-1&amp;-2025</f>
        <v>MEP-DGEEC-INSUR-69-2025</v>
      </c>
      <c r="B71" s="35"/>
      <c r="C71" s="34"/>
      <c r="D71" s="60"/>
    </row>
    <row r="72" spans="1:4" ht="15.6" x14ac:dyDescent="0.3">
      <c r="A72" s="29" t="str">
        <f>"MEP-DGEEC-INSUR-"&amp;""&amp;1+ROWS(A$3:A72)-1&amp;-2025</f>
        <v>MEP-DGEEC-INSUR-70-2025</v>
      </c>
      <c r="B72" s="35"/>
      <c r="C72" s="34"/>
      <c r="D72" s="60"/>
    </row>
    <row r="73" spans="1:4" ht="15.6" x14ac:dyDescent="0.3">
      <c r="A73" s="29" t="str">
        <f>"MEP-DGEEC-INSUR-"&amp;""&amp;1+ROWS(A$3:A73)-1&amp;-2025</f>
        <v>MEP-DGEEC-INSUR-71-2025</v>
      </c>
      <c r="B73" s="35"/>
      <c r="C73" s="34"/>
      <c r="D73" s="60"/>
    </row>
    <row r="74" spans="1:4" ht="15.6" x14ac:dyDescent="0.3">
      <c r="A74" s="29" t="str">
        <f>"MEP-DGEEC-INSUR-"&amp;""&amp;1+ROWS(A$3:A74)-1&amp;-2025</f>
        <v>MEP-DGEEC-INSUR-72-2025</v>
      </c>
      <c r="B74" s="35"/>
      <c r="C74" s="34"/>
      <c r="D74" s="60"/>
    </row>
    <row r="75" spans="1:4" ht="15.6" x14ac:dyDescent="0.3">
      <c r="A75" s="29" t="str">
        <f>"MEP-DGEEC-INSUR-"&amp;""&amp;1+ROWS(A$3:A75)-1&amp;-2025</f>
        <v>MEP-DGEEC-INSUR-73-2025</v>
      </c>
      <c r="B75" s="35"/>
      <c r="C75" s="34"/>
      <c r="D75" s="60"/>
    </row>
    <row r="76" spans="1:4" ht="15.6" x14ac:dyDescent="0.3">
      <c r="A76" s="29" t="str">
        <f>"MEP-DGEEC-INSUR-"&amp;""&amp;1+ROWS(A$3:A76)-1&amp;-2025</f>
        <v>MEP-DGEEC-INSUR-74-2025</v>
      </c>
      <c r="B76" s="35"/>
      <c r="C76" s="34"/>
      <c r="D76" s="61"/>
    </row>
    <row r="77" spans="1:4" ht="15.6" x14ac:dyDescent="0.3">
      <c r="A77" s="29" t="str">
        <f>"MEP-DGEEC-INSUR-"&amp;""&amp;1+ROWS(A$3:A77)-1&amp;-2025</f>
        <v>MEP-DGEEC-INSUR-75-2025</v>
      </c>
      <c r="B77" s="30"/>
      <c r="C77" s="32"/>
      <c r="D77" s="62"/>
    </row>
    <row r="78" spans="1:4" ht="15.6" x14ac:dyDescent="0.3">
      <c r="A78" s="29" t="str">
        <f>"MEP-DGEEC-INSUR-"&amp;""&amp;1+ROWS(A$3:A78)-1&amp;-2025</f>
        <v>MEP-DGEEC-INSUR-76-2025</v>
      </c>
      <c r="B78" s="30"/>
      <c r="C78" s="30"/>
      <c r="D78" s="62"/>
    </row>
    <row r="79" spans="1:4" ht="15.6" x14ac:dyDescent="0.3">
      <c r="A79" s="29" t="str">
        <f>"MEP-DGEEC-INSUR-"&amp;""&amp;1+ROWS(A$3:A79)-1&amp;-2025</f>
        <v>MEP-DGEEC-INSUR-77-2025</v>
      </c>
      <c r="B79" s="30"/>
      <c r="C79" s="30"/>
      <c r="D79" s="62"/>
    </row>
    <row r="80" spans="1:4" ht="15.6" x14ac:dyDescent="0.3">
      <c r="A80" s="29" t="str">
        <f>"MEP-DGEEC-INSUR-"&amp;""&amp;1+ROWS(A$3:A80)-1&amp;-2025</f>
        <v>MEP-DGEEC-INSUR-78-2025</v>
      </c>
      <c r="B80" s="30"/>
      <c r="C80" s="30"/>
      <c r="D80" s="62"/>
    </row>
    <row r="81" spans="1:4" ht="15.6" x14ac:dyDescent="0.3">
      <c r="A81" s="29" t="str">
        <f>"MEP-DGEEC-INSUR-"&amp;""&amp;1+ROWS(A$3:A81)-1&amp;-2025</f>
        <v>MEP-DGEEC-INSUR-79-2025</v>
      </c>
      <c r="B81" s="63"/>
      <c r="C81" s="30"/>
      <c r="D81" s="62"/>
    </row>
    <row r="82" spans="1:4" ht="15.6" x14ac:dyDescent="0.3">
      <c r="A82" s="29" t="str">
        <f>"MEP-DGEEC-INSUR-"&amp;""&amp;1+ROWS(A$3:A82)-1&amp;-2025</f>
        <v>MEP-DGEEC-INSUR-80-2025</v>
      </c>
      <c r="B82" s="30"/>
      <c r="C82" s="30"/>
      <c r="D82" s="62"/>
    </row>
    <row r="83" spans="1:4" ht="15.6" x14ac:dyDescent="0.3">
      <c r="A83" s="29" t="str">
        <f>"MEP-DGEEC-INSUR-"&amp;""&amp;1+ROWS(A$3:A83)-1&amp;-2025</f>
        <v>MEP-DGEEC-INSUR-81-2025</v>
      </c>
      <c r="B83" s="30"/>
      <c r="C83" s="30"/>
      <c r="D83" s="62"/>
    </row>
    <row r="84" spans="1:4" ht="15.6" x14ac:dyDescent="0.3">
      <c r="A84" s="29" t="str">
        <f>"MEP-DGEEC-INSUR-"&amp;""&amp;1+ROWS(A$3:A84)-1&amp;-2025</f>
        <v>MEP-DGEEC-INSUR-82-2025</v>
      </c>
      <c r="B84" s="30"/>
      <c r="C84" s="30"/>
      <c r="D84" s="62"/>
    </row>
    <row r="85" spans="1:4" ht="15.6" x14ac:dyDescent="0.3">
      <c r="A85" s="29" t="str">
        <f>"MEP-DGEEC-INSUR-"&amp;""&amp;1+ROWS(A$3:A85)-1&amp;-2025</f>
        <v>MEP-DGEEC-INSUR-83-2025</v>
      </c>
      <c r="B85" s="30"/>
      <c r="C85" s="30"/>
      <c r="D85" s="62"/>
    </row>
    <row r="86" spans="1:4" ht="15.6" x14ac:dyDescent="0.3">
      <c r="A86" s="29" t="str">
        <f>"MEP-DGEEC-INSUR-"&amp;""&amp;1+ROWS(A$3:A86)-1&amp;-2025</f>
        <v>MEP-DGEEC-INSUR-84-2025</v>
      </c>
      <c r="B86" s="30"/>
      <c r="C86" s="30"/>
      <c r="D86" s="62"/>
    </row>
    <row r="87" spans="1:4" ht="15.6" x14ac:dyDescent="0.3">
      <c r="A87" s="29" t="str">
        <f>"MEP-DGEEC-INSUR-"&amp;""&amp;1+ROWS(A$3:A87)-1&amp;-2025</f>
        <v>MEP-DGEEC-INSUR-85-2025</v>
      </c>
      <c r="B87" s="30"/>
      <c r="C87" s="30"/>
      <c r="D87" s="62"/>
    </row>
    <row r="88" spans="1:4" ht="15.6" x14ac:dyDescent="0.3">
      <c r="A88" s="29" t="str">
        <f>"MEP-DGEEC-INSUR-"&amp;""&amp;1+ROWS(A$3:A88)-1&amp;-2025</f>
        <v>MEP-DGEEC-INSUR-86-2025</v>
      </c>
      <c r="B88" s="30"/>
      <c r="C88" s="30"/>
      <c r="D88" s="62"/>
    </row>
    <row r="89" spans="1:4" ht="15.75" customHeight="1" x14ac:dyDescent="0.3">
      <c r="A89" s="29" t="str">
        <f>"MEP-DGEEC-INSUR-"&amp;""&amp;1+ROWS(A$3:A89)-1&amp;-2025</f>
        <v>MEP-DGEEC-INSUR-87-2025</v>
      </c>
      <c r="B89" s="30"/>
      <c r="C89" s="30"/>
      <c r="D89" s="62"/>
    </row>
    <row r="90" spans="1:4" ht="15.6" x14ac:dyDescent="0.3">
      <c r="A90" s="29" t="str">
        <f>"MEP-DGEEC-INSUR-"&amp;""&amp;1+ROWS(A$3:A90)-1&amp;-2025</f>
        <v>MEP-DGEEC-INSUR-88-2025</v>
      </c>
      <c r="B90" s="30"/>
      <c r="C90" s="30"/>
      <c r="D90" s="62"/>
    </row>
    <row r="91" spans="1:4" ht="15.6" x14ac:dyDescent="0.3">
      <c r="A91" s="29" t="str">
        <f>"MEP-DGEEC-INSUR-"&amp;""&amp;1+ROWS(A$3:A91)-1&amp;-2025</f>
        <v>MEP-DGEEC-INSUR-89-2025</v>
      </c>
      <c r="B91" s="30"/>
      <c r="C91" s="30"/>
      <c r="D91" s="62"/>
    </row>
    <row r="92" spans="1:4" ht="15.6" x14ac:dyDescent="0.3">
      <c r="A92" s="29" t="str">
        <f>"MEP-DGEEC-INSUR-"&amp;""&amp;1+ROWS(A$3:A92)-1&amp;-2025</f>
        <v>MEP-DGEEC-INSUR-90-2025</v>
      </c>
      <c r="B92" s="30"/>
      <c r="C92" s="30"/>
      <c r="D92" s="62"/>
    </row>
    <row r="93" spans="1:4" ht="15.6" x14ac:dyDescent="0.3">
      <c r="A93" s="29" t="str">
        <f>"MEP-DGEEC-INSUR-"&amp;""&amp;1+ROWS(A$3:A93)-1&amp;-2025</f>
        <v>MEP-DGEEC-INSUR-91-2025</v>
      </c>
      <c r="B93" s="30"/>
      <c r="C93" s="30"/>
      <c r="D93" s="62"/>
    </row>
    <row r="94" spans="1:4" ht="15.6" x14ac:dyDescent="0.3">
      <c r="A94" s="29" t="str">
        <f>"MEP-DGEEC-INSUR-"&amp;""&amp;1+ROWS(A$3:A94)-1&amp;-2025</f>
        <v>MEP-DGEEC-INSUR-92-2025</v>
      </c>
      <c r="B94" s="30"/>
      <c r="C94" s="27"/>
      <c r="D94" s="62"/>
    </row>
    <row r="95" spans="1:4" ht="15.6" x14ac:dyDescent="0.3">
      <c r="A95" s="29" t="str">
        <f>"MEP-DGEEC-INSUR-"&amp;""&amp;1+ROWS(A$3:A95)-1&amp;-2025</f>
        <v>MEP-DGEEC-INSUR-93-2025</v>
      </c>
      <c r="B95" s="30"/>
      <c r="C95" s="27"/>
      <c r="D95" s="62"/>
    </row>
    <row r="96" spans="1:4" ht="15.6" x14ac:dyDescent="0.3">
      <c r="A96" s="29" t="str">
        <f>"MEP-DGEEC-INSUR-"&amp;""&amp;1+ROWS(A$3:A96)-1&amp;-2025</f>
        <v>MEP-DGEEC-INSUR-94-2025</v>
      </c>
      <c r="B96" s="30"/>
      <c r="C96" s="30"/>
      <c r="D96" s="62"/>
    </row>
    <row r="97" spans="1:4" ht="15.6" x14ac:dyDescent="0.3">
      <c r="A97" s="29" t="str">
        <f>"MEP-DGEEC-INSUR-"&amp;""&amp;1+ROWS(A$3:A97)-1&amp;-2025</f>
        <v>MEP-DGEEC-INSUR-95-2025</v>
      </c>
      <c r="B97" s="30"/>
      <c r="C97" s="30"/>
      <c r="D97" s="44"/>
    </row>
    <row r="98" spans="1:4" ht="15.6" x14ac:dyDescent="0.3">
      <c r="A98" s="29" t="str">
        <f>"MEP-DGEEC-INSUR-"&amp;""&amp;1+ROWS(A$3:A98)-1&amp;-2025</f>
        <v>MEP-DGEEC-INSUR-96-2025</v>
      </c>
      <c r="B98" s="30"/>
      <c r="C98" s="30"/>
      <c r="D98" s="44"/>
    </row>
    <row r="99" spans="1:4" ht="15.6" x14ac:dyDescent="0.3">
      <c r="A99" s="29" t="str">
        <f>"MEP-DGEEC-INSUR-"&amp;""&amp;1+ROWS(A$3:A99)-1&amp;-2025</f>
        <v>MEP-DGEEC-INSUR-97-2025</v>
      </c>
      <c r="B99" s="30"/>
      <c r="C99" s="30"/>
      <c r="D99" s="44"/>
    </row>
    <row r="100" spans="1:4" ht="15.6" x14ac:dyDescent="0.3">
      <c r="A100" s="29" t="str">
        <f>"MEP-DGEEC-INSUR-"&amp;""&amp;1+ROWS(A$3:A100)-1&amp;-2025</f>
        <v>MEP-DGEEC-INSUR-98-2025</v>
      </c>
      <c r="B100" s="30"/>
      <c r="C100" s="30"/>
      <c r="D100" s="44"/>
    </row>
    <row r="101" spans="1:4" ht="15.6" x14ac:dyDescent="0.3">
      <c r="A101" s="29" t="str">
        <f>"MEP-DGEEC-INSUR-"&amp;""&amp;1+ROWS(A$3:A101)-1&amp;-2025</f>
        <v>MEP-DGEEC-INSUR-99-2025</v>
      </c>
      <c r="B101" s="30"/>
      <c r="C101" s="30"/>
      <c r="D101" s="44"/>
    </row>
    <row r="102" spans="1:4" ht="15.6" x14ac:dyDescent="0.3">
      <c r="A102" s="29" t="str">
        <f>"MEP-DGEEC-INSUR-"&amp;""&amp;1+ROWS(A$3:A102)-1&amp;-2025</f>
        <v>MEP-DGEEC-INSUR-100-2025</v>
      </c>
      <c r="B102" s="30"/>
      <c r="C102" s="30"/>
      <c r="D102" s="44"/>
    </row>
    <row r="103" spans="1:4" x14ac:dyDescent="0.25">
      <c r="A103" s="5"/>
    </row>
    <row r="104" spans="1:4" x14ac:dyDescent="0.25">
      <c r="A104" s="5"/>
    </row>
    <row r="105" spans="1:4" x14ac:dyDescent="0.25">
      <c r="A105" s="5"/>
    </row>
    <row r="106" spans="1:4" x14ac:dyDescent="0.25">
      <c r="A106" s="5"/>
    </row>
    <row r="107" spans="1:4" x14ac:dyDescent="0.25">
      <c r="A107" s="5"/>
    </row>
    <row r="108" spans="1:4" x14ac:dyDescent="0.25">
      <c r="A108" s="5"/>
    </row>
    <row r="109" spans="1:4" x14ac:dyDescent="0.25">
      <c r="A109" s="5"/>
    </row>
    <row r="110" spans="1:4" x14ac:dyDescent="0.25">
      <c r="A110" s="5"/>
    </row>
    <row r="111" spans="1:4" x14ac:dyDescent="0.25">
      <c r="A111" s="5"/>
    </row>
    <row r="112" spans="1:4" x14ac:dyDescent="0.25">
      <c r="A112" s="5"/>
    </row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ht="16.5" customHeigh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ht="15.75" customHeigh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ht="16.5" customHeigh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</sheetData>
  <autoFilter ref="A2:D1002" xr:uid="{00000000-0009-0000-0000-000003000000}">
    <sortState xmlns:xlrd2="http://schemas.microsoft.com/office/spreadsheetml/2017/richdata2" ref="A3:E3000">
      <sortCondition ref="D2:D3000"/>
    </sortState>
  </autoFilter>
  <customSheetViews>
    <customSheetView guid="{0FCB63ED-439A-43AA-AB6A-52EFFF2D15B0}" filter="1" showAutoFilter="1">
      <pageMargins left="0" right="0" top="0" bottom="0" header="0" footer="0"/>
      <autoFilter ref="A2:E3000" xr:uid="{95FD435E-A727-4294-AB30-9B78FD989971}"/>
    </customSheetView>
  </customSheetViews>
  <mergeCells count="1">
    <mergeCell ref="A1:D1"/>
  </mergeCells>
  <conditionalFormatting sqref="B2">
    <cfRule type="timePeriod" dxfId="24" priority="158" timePeriod="today">
      <formula>FLOOR(B2,1)=TODAY()</formula>
    </cfRule>
  </conditionalFormatting>
  <conditionalFormatting sqref="B90:B96">
    <cfRule type="timePeriod" dxfId="23" priority="92" timePeriod="today">
      <formula>FLOOR(B90,1)=TODAY()</formula>
    </cfRule>
  </conditionalFormatting>
  <conditionalFormatting sqref="B98">
    <cfRule type="timePeriod" dxfId="22" priority="91" timePeriod="today">
      <formula>FLOOR(B98,1)=TODAY()</formula>
    </cfRule>
  </conditionalFormatting>
  <conditionalFormatting sqref="D2:D102">
    <cfRule type="timePeriod" dxfId="21" priority="1" timePeriod="today">
      <formula>FLOOR(D2,1)=TODAY()</formula>
    </cfRule>
  </conditionalFormatting>
  <pageMargins left="0.7" right="0.7" top="0.75" bottom="0.75" header="0.3" footer="0.3"/>
  <pageSetup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1002"/>
  <sheetViews>
    <sheetView workbookViewId="0">
      <selection activeCell="C10" sqref="C10"/>
    </sheetView>
  </sheetViews>
  <sheetFormatPr baseColWidth="10" defaultColWidth="9.109375" defaultRowHeight="15" x14ac:dyDescent="0.25"/>
  <cols>
    <col min="1" max="1" width="40.33203125" style="28" bestFit="1" customWidth="1"/>
    <col min="2" max="2" width="23.33203125" style="5" customWidth="1"/>
    <col min="3" max="3" width="77.88671875" style="5" customWidth="1"/>
    <col min="4" max="4" width="11.88671875" style="71" customWidth="1"/>
    <col min="5" max="16384" width="9.109375" style="5"/>
  </cols>
  <sheetData>
    <row r="1" spans="1:4" ht="16.2" thickBot="1" x14ac:dyDescent="0.35">
      <c r="A1" s="64" t="s">
        <v>35</v>
      </c>
      <c r="B1" s="65"/>
      <c r="C1" s="65"/>
      <c r="D1" s="65"/>
    </row>
    <row r="2" spans="1:4" ht="15.6" x14ac:dyDescent="0.3">
      <c r="A2" s="66" t="s">
        <v>29</v>
      </c>
      <c r="B2" s="67" t="s">
        <v>30</v>
      </c>
      <c r="C2" s="68" t="s">
        <v>26</v>
      </c>
      <c r="D2" s="69" t="s">
        <v>27</v>
      </c>
    </row>
    <row r="3" spans="1:4" ht="15.6" x14ac:dyDescent="0.3">
      <c r="A3" s="11" t="str">
        <f>"Minuta-MEP-DGEEC-INSUR-"&amp;""&amp;1+ROWS(A$3:A3)-1&amp;-2025</f>
        <v>Minuta-MEP-DGEEC-INSUR-1-2025</v>
      </c>
      <c r="B3" s="27"/>
      <c r="C3" s="27"/>
      <c r="D3" s="70"/>
    </row>
    <row r="4" spans="1:4" ht="15.6" x14ac:dyDescent="0.3">
      <c r="A4" s="11" t="str">
        <f>"Minuta-MEP-DGEEC-INSUR-"&amp;""&amp;1+ROWS(A$3:A4)-1&amp;-2025</f>
        <v>Minuta-MEP-DGEEC-INSUR-2-2025</v>
      </c>
      <c r="B4" s="27"/>
      <c r="D4" s="70"/>
    </row>
    <row r="5" spans="1:4" ht="15.6" x14ac:dyDescent="0.3">
      <c r="A5" s="11" t="str">
        <f>"Minuta-MEP-DGEEC-INSUR-"&amp;""&amp;1+ROWS(A$3:A5)-1&amp;-2025</f>
        <v>Minuta-MEP-DGEEC-INSUR-3-2025</v>
      </c>
      <c r="B5" s="27"/>
      <c r="C5" s="27"/>
      <c r="D5" s="70"/>
    </row>
    <row r="6" spans="1:4" ht="15.6" x14ac:dyDescent="0.3">
      <c r="A6" s="11" t="str">
        <f>"Minuta-MEP-DGEEC-INSUR-"&amp;""&amp;1+ROWS(A$3:A6)-1&amp;-2025</f>
        <v>Minuta-MEP-DGEEC-INSUR-4-2025</v>
      </c>
      <c r="B6" s="27"/>
      <c r="C6" s="27"/>
      <c r="D6" s="70"/>
    </row>
    <row r="7" spans="1:4" ht="15.6" x14ac:dyDescent="0.3">
      <c r="A7" s="11" t="str">
        <f>"Minuta-MEP-DGEEC-INSUR-"&amp;""&amp;1+ROWS(A$3:A7)-1&amp;-2025</f>
        <v>Minuta-MEP-DGEEC-INSUR-5-2025</v>
      </c>
      <c r="B7" s="27"/>
      <c r="C7" s="27"/>
      <c r="D7" s="70"/>
    </row>
    <row r="8" spans="1:4" ht="15.6" x14ac:dyDescent="0.3">
      <c r="A8" s="11" t="str">
        <f>"Minuta-MEP-DGEEC-INSUR-"&amp;""&amp;1+ROWS(A$3:A8)-1&amp;-2025</f>
        <v>Minuta-MEP-DGEEC-INSUR-6-2025</v>
      </c>
      <c r="B8" s="27"/>
      <c r="C8" s="27"/>
      <c r="D8" s="70"/>
    </row>
    <row r="9" spans="1:4" ht="15.6" x14ac:dyDescent="0.3">
      <c r="A9" s="11" t="str">
        <f>"Minuta-MEP-DGEEC-INSUR-"&amp;""&amp;1+ROWS(A$3:A9)-1&amp;-2025</f>
        <v>Minuta-MEP-DGEEC-INSUR-7-2025</v>
      </c>
      <c r="B9" s="27"/>
      <c r="C9" s="27"/>
      <c r="D9" s="70"/>
    </row>
    <row r="10" spans="1:4" ht="15.6" x14ac:dyDescent="0.3">
      <c r="A10" s="11" t="str">
        <f>"Minuta-MEP-DGEEC-INSUR-"&amp;""&amp;1+ROWS(A$3:A10)-1&amp;-2025</f>
        <v>Minuta-MEP-DGEEC-INSUR-8-2025</v>
      </c>
      <c r="B10" s="27"/>
      <c r="D10" s="70"/>
    </row>
    <row r="11" spans="1:4" ht="15.6" x14ac:dyDescent="0.3">
      <c r="A11" s="11" t="str">
        <f>"Minuta-MEP-DGEEC-INSUR-"&amp;""&amp;1+ROWS(A$3:A11)-1&amp;-2025</f>
        <v>Minuta-MEP-DGEEC-INSUR-9-2025</v>
      </c>
      <c r="B11" s="27"/>
      <c r="C11" s="27"/>
      <c r="D11" s="70"/>
    </row>
    <row r="12" spans="1:4" ht="15.6" x14ac:dyDescent="0.3">
      <c r="A12" s="11" t="str">
        <f>"Minuta-MEP-DGEEC-INSUR-"&amp;""&amp;1+ROWS(A$3:A12)-1&amp;-2025</f>
        <v>Minuta-MEP-DGEEC-INSUR-10-2025</v>
      </c>
      <c r="B12" s="27"/>
      <c r="C12" s="27"/>
      <c r="D12" s="70"/>
    </row>
    <row r="13" spans="1:4" ht="15.6" x14ac:dyDescent="0.3">
      <c r="A13" s="11" t="str">
        <f>"Minuta-MEP-DGEEC-INSUR-"&amp;""&amp;1+ROWS(A$3:A13)-1&amp;-2025</f>
        <v>Minuta-MEP-DGEEC-INSUR-11-2025</v>
      </c>
      <c r="B13" s="27"/>
      <c r="C13" s="27"/>
      <c r="D13" s="70"/>
    </row>
    <row r="14" spans="1:4" ht="15.6" x14ac:dyDescent="0.3">
      <c r="A14" s="11" t="str">
        <f>"Minuta-MEP-DGEEC-INSUR-"&amp;""&amp;1+ROWS(A$3:A14)-1&amp;-2025</f>
        <v>Minuta-MEP-DGEEC-INSUR-12-2025</v>
      </c>
      <c r="B14" s="27"/>
      <c r="C14" s="27"/>
      <c r="D14" s="70"/>
    </row>
    <row r="15" spans="1:4" ht="15.6" x14ac:dyDescent="0.3">
      <c r="A15" s="11" t="str">
        <f>"Minuta-MEP-DGEEC-INSUR-"&amp;""&amp;1+ROWS(A$3:A15)-1&amp;-2025</f>
        <v>Minuta-MEP-DGEEC-INSUR-13-2025</v>
      </c>
      <c r="B15" s="27"/>
      <c r="C15" s="27"/>
      <c r="D15" s="70"/>
    </row>
    <row r="16" spans="1:4" ht="15.6" x14ac:dyDescent="0.3">
      <c r="A16" s="11" t="str">
        <f>"Minuta-MEP-DGEEC-INSUR-"&amp;""&amp;1+ROWS(A$3:A16)-1&amp;-2025</f>
        <v>Minuta-MEP-DGEEC-INSUR-14-2025</v>
      </c>
      <c r="B16" s="27"/>
      <c r="C16" s="27"/>
      <c r="D16" s="70"/>
    </row>
    <row r="17" spans="1:4" ht="15.6" x14ac:dyDescent="0.3">
      <c r="A17" s="11" t="str">
        <f>"Minuta-MEP-DGEEC-INSUR-"&amp;""&amp;1+ROWS(A$3:A17)-1&amp;-2025</f>
        <v>Minuta-MEP-DGEEC-INSUR-15-2025</v>
      </c>
      <c r="B17" s="27"/>
      <c r="C17" s="27"/>
      <c r="D17" s="70"/>
    </row>
    <row r="18" spans="1:4" ht="15.6" x14ac:dyDescent="0.3">
      <c r="A18" s="11" t="str">
        <f>"Minuta-MEP-DGEEC-INSUR-"&amp;""&amp;1+ROWS(A$3:A18)-1&amp;-2025</f>
        <v>Minuta-MEP-DGEEC-INSUR-16-2025</v>
      </c>
      <c r="B18" s="27"/>
      <c r="C18" s="27"/>
      <c r="D18" s="70"/>
    </row>
    <row r="19" spans="1:4" ht="15.6" x14ac:dyDescent="0.3">
      <c r="A19" s="11" t="str">
        <f>"Minuta-MEP-DGEEC-INSUR-"&amp;""&amp;1+ROWS(A$3:A19)-1&amp;-2025</f>
        <v>Minuta-MEP-DGEEC-INSUR-17-2025</v>
      </c>
      <c r="B19" s="27"/>
      <c r="C19" s="27"/>
      <c r="D19" s="70"/>
    </row>
    <row r="20" spans="1:4" ht="15.6" x14ac:dyDescent="0.3">
      <c r="A20" s="11" t="str">
        <f>"Minuta-MEP-DGEEC-INSUR-"&amp;""&amp;1+ROWS(A$3:A20)-1&amp;-2025</f>
        <v>Minuta-MEP-DGEEC-INSUR-18-2025</v>
      </c>
      <c r="B20" s="27"/>
      <c r="C20" s="27"/>
      <c r="D20" s="70"/>
    </row>
    <row r="21" spans="1:4" ht="15.6" x14ac:dyDescent="0.3">
      <c r="A21" s="11" t="str">
        <f>"Minuta-MEP-DGEEC-INSUR-"&amp;""&amp;1+ROWS(A$3:A21)-1&amp;-2025</f>
        <v>Minuta-MEP-DGEEC-INSUR-19-2025</v>
      </c>
      <c r="B21" s="27"/>
      <c r="C21" s="27"/>
      <c r="D21" s="70"/>
    </row>
    <row r="22" spans="1:4" ht="15.6" x14ac:dyDescent="0.3">
      <c r="A22" s="11" t="str">
        <f>"Minuta-MEP-DGEEC-INSUR-"&amp;""&amp;1+ROWS(A$3:A22)-1&amp;-2025</f>
        <v>Minuta-MEP-DGEEC-INSUR-20-2025</v>
      </c>
      <c r="B22" s="27"/>
      <c r="C22" s="27"/>
      <c r="D22" s="70"/>
    </row>
    <row r="23" spans="1:4" ht="15.6" x14ac:dyDescent="0.3">
      <c r="A23" s="11" t="str">
        <f>"Minuta-MEP-DGEEC-INSUR-"&amp;""&amp;1+ROWS(A$3:A23)-1&amp;-2025</f>
        <v>Minuta-MEP-DGEEC-INSUR-21-2025</v>
      </c>
      <c r="B23" s="27"/>
      <c r="C23" s="27"/>
      <c r="D23" s="70"/>
    </row>
    <row r="24" spans="1:4" ht="15.6" x14ac:dyDescent="0.3">
      <c r="A24" s="11" t="str">
        <f>"Minuta-MEP-DGEEC-INSUR-"&amp;""&amp;1+ROWS(A$3:A24)-1&amp;-2025</f>
        <v>Minuta-MEP-DGEEC-INSUR-22-2025</v>
      </c>
      <c r="B24" s="27"/>
      <c r="C24" s="27"/>
      <c r="D24" s="70"/>
    </row>
    <row r="25" spans="1:4" ht="15.6" x14ac:dyDescent="0.3">
      <c r="A25" s="11" t="str">
        <f>"Minuta-MEP-DGEEC-INSUR-"&amp;""&amp;1+ROWS(A$3:A25)-1&amp;-2025</f>
        <v>Minuta-MEP-DGEEC-INSUR-23-2025</v>
      </c>
      <c r="B25" s="27"/>
      <c r="C25" s="27"/>
      <c r="D25" s="70"/>
    </row>
    <row r="26" spans="1:4" ht="15.6" x14ac:dyDescent="0.3">
      <c r="A26" s="11" t="str">
        <f>"Minuta-MEP-DGEEC-INSUR-"&amp;""&amp;1+ROWS(A$3:A26)-1&amp;-2025</f>
        <v>Minuta-MEP-DGEEC-INSUR-24-2025</v>
      </c>
      <c r="B26" s="27"/>
      <c r="C26" s="27"/>
      <c r="D26" s="70"/>
    </row>
    <row r="27" spans="1:4" ht="15.6" x14ac:dyDescent="0.3">
      <c r="A27" s="11" t="str">
        <f>"Minuta-MEP-DGEEC-INSUR-"&amp;""&amp;1+ROWS(A$3:A27)-1&amp;-2025</f>
        <v>Minuta-MEP-DGEEC-INSUR-25-2025</v>
      </c>
      <c r="B27" s="27"/>
      <c r="C27" s="27"/>
      <c r="D27" s="70"/>
    </row>
    <row r="28" spans="1:4" ht="15.6" x14ac:dyDescent="0.3">
      <c r="A28" s="11" t="str">
        <f>"Minuta-MEP-DGEEC-INSUR-"&amp;""&amp;1+ROWS(A$3:A28)-1&amp;-2025</f>
        <v>Minuta-MEP-DGEEC-INSUR-26-2025</v>
      </c>
      <c r="B28" s="27"/>
      <c r="C28" s="27"/>
      <c r="D28" s="70"/>
    </row>
    <row r="29" spans="1:4" ht="15.6" x14ac:dyDescent="0.3">
      <c r="A29" s="11" t="str">
        <f>"Minuta-MEP-DGEEC-INSUR-"&amp;""&amp;1+ROWS(A$3:A29)-1&amp;-2025</f>
        <v>Minuta-MEP-DGEEC-INSUR-27-2025</v>
      </c>
      <c r="B29" s="27"/>
      <c r="D29" s="70"/>
    </row>
    <row r="30" spans="1:4" ht="15.6" x14ac:dyDescent="0.3">
      <c r="A30" s="11" t="str">
        <f>"Minuta-MEP-DGEEC-INSUR-"&amp;""&amp;1+ROWS(A$3:A30)-1&amp;-2025</f>
        <v>Minuta-MEP-DGEEC-INSUR-28-2025</v>
      </c>
      <c r="B30" s="27"/>
      <c r="C30" s="27"/>
      <c r="D30" s="70"/>
    </row>
    <row r="31" spans="1:4" ht="15.6" x14ac:dyDescent="0.3">
      <c r="A31" s="11" t="str">
        <f>"Minuta-MEP-DGEEC-INSUR-"&amp;""&amp;1+ROWS(A$3:A31)-1&amp;-2025</f>
        <v>Minuta-MEP-DGEEC-INSUR-29-2025</v>
      </c>
      <c r="B31" s="27"/>
      <c r="C31" s="27"/>
      <c r="D31" s="70"/>
    </row>
    <row r="32" spans="1:4" ht="15.6" x14ac:dyDescent="0.3">
      <c r="A32" s="11" t="str">
        <f>"Minuta-MEP-DGEEC-INSUR-"&amp;""&amp;1+ROWS(A$3:A32)-1&amp;-2025</f>
        <v>Minuta-MEP-DGEEC-INSUR-30-2025</v>
      </c>
      <c r="B32" s="27"/>
      <c r="C32" s="27"/>
      <c r="D32" s="70"/>
    </row>
    <row r="33" spans="1:4" ht="15.6" x14ac:dyDescent="0.3">
      <c r="A33" s="11" t="str">
        <f>"Minuta-MEP-DGEEC-INSUR-"&amp;""&amp;1+ROWS(A$3:A33)-1&amp;-2025</f>
        <v>Minuta-MEP-DGEEC-INSUR-31-2025</v>
      </c>
      <c r="B33" s="27"/>
      <c r="C33" s="27"/>
      <c r="D33" s="70"/>
    </row>
    <row r="34" spans="1:4" ht="15.6" x14ac:dyDescent="0.3">
      <c r="A34" s="11" t="str">
        <f>"Minuta-MEP-DGEEC-INSUR-"&amp;""&amp;1+ROWS(A$3:A34)-1&amp;-2025</f>
        <v>Minuta-MEP-DGEEC-INSUR-32-2025</v>
      </c>
      <c r="B34" s="27"/>
      <c r="C34" s="27"/>
      <c r="D34" s="70"/>
    </row>
    <row r="35" spans="1:4" ht="15.6" x14ac:dyDescent="0.3">
      <c r="A35" s="11" t="str">
        <f>"Minuta-MEP-DGEEC-INSUR-"&amp;""&amp;1+ROWS(A$3:A35)-1&amp;-2025</f>
        <v>Minuta-MEP-DGEEC-INSUR-33-2025</v>
      </c>
      <c r="B35" s="27"/>
      <c r="C35" s="27"/>
      <c r="D35" s="70"/>
    </row>
    <row r="36" spans="1:4" ht="15.6" x14ac:dyDescent="0.3">
      <c r="A36" s="11" t="str">
        <f>"Minuta-MEP-DGEEC-INSUR-"&amp;""&amp;1+ROWS(A$3:A36)-1&amp;-2025</f>
        <v>Minuta-MEP-DGEEC-INSUR-34-2025</v>
      </c>
      <c r="B36" s="27"/>
      <c r="C36" s="27"/>
      <c r="D36" s="70"/>
    </row>
    <row r="37" spans="1:4" ht="15.6" x14ac:dyDescent="0.3">
      <c r="A37" s="11" t="str">
        <f>"Minuta-MEP-DGEEC-INSUR-"&amp;""&amp;1+ROWS(A$3:A37)-1&amp;-2025</f>
        <v>Minuta-MEP-DGEEC-INSUR-35-2025</v>
      </c>
      <c r="B37" s="27"/>
      <c r="C37" s="27"/>
      <c r="D37" s="70"/>
    </row>
    <row r="38" spans="1:4" ht="15.6" x14ac:dyDescent="0.3">
      <c r="A38" s="11" t="str">
        <f>"Minuta-MEP-DGEEC-INSUR-"&amp;""&amp;1+ROWS(A$3:A38)-1&amp;-2025</f>
        <v>Minuta-MEP-DGEEC-INSUR-36-2025</v>
      </c>
      <c r="B38" s="27"/>
      <c r="C38" s="27"/>
      <c r="D38" s="70"/>
    </row>
    <row r="39" spans="1:4" ht="15.6" x14ac:dyDescent="0.3">
      <c r="A39" s="11" t="str">
        <f>"Minuta-MEP-DGEEC-INSUR-"&amp;""&amp;1+ROWS(A$3:A39)-1&amp;-2025</f>
        <v>Minuta-MEP-DGEEC-INSUR-37-2025</v>
      </c>
      <c r="B39" s="27"/>
      <c r="C39" s="27"/>
      <c r="D39" s="70"/>
    </row>
    <row r="40" spans="1:4" ht="15.6" x14ac:dyDescent="0.3">
      <c r="A40" s="11" t="str">
        <f>"Minuta-MEP-DGEEC-INSUR-"&amp;""&amp;1+ROWS(A$3:A40)-1&amp;-2025</f>
        <v>Minuta-MEP-DGEEC-INSUR-38-2025</v>
      </c>
      <c r="B40" s="27"/>
      <c r="D40" s="70"/>
    </row>
    <row r="41" spans="1:4" ht="15.6" x14ac:dyDescent="0.3">
      <c r="A41" s="11" t="str">
        <f>"Minuta-MEP-DGEEC-INSUR-"&amp;""&amp;1+ROWS(A$3:A41)-1&amp;-2025</f>
        <v>Minuta-MEP-DGEEC-INSUR-39-2025</v>
      </c>
      <c r="B41" s="27"/>
      <c r="C41" s="27"/>
      <c r="D41" s="70"/>
    </row>
    <row r="42" spans="1:4" ht="15.6" x14ac:dyDescent="0.3">
      <c r="A42" s="11" t="str">
        <f>"Minuta-MEP-DGEEC-INSUR-"&amp;""&amp;1+ROWS(A$3:A42)-1&amp;-2025</f>
        <v>Minuta-MEP-DGEEC-INSUR-40-2025</v>
      </c>
      <c r="C42" s="27"/>
      <c r="D42" s="70"/>
    </row>
    <row r="43" spans="1:4" ht="15.6" x14ac:dyDescent="0.3">
      <c r="A43" s="11" t="str">
        <f>"Minuta-MEP-DGEEC-INSUR-"&amp;""&amp;1+ROWS(A$3:A43)-1&amp;-2025</f>
        <v>Minuta-MEP-DGEEC-INSUR-41-2025</v>
      </c>
      <c r="B43" s="27"/>
      <c r="C43" s="27"/>
      <c r="D43" s="70"/>
    </row>
    <row r="44" spans="1:4" ht="15.6" x14ac:dyDescent="0.3">
      <c r="A44" s="11" t="str">
        <f>"Minuta-MEP-DGEEC-INSUR-"&amp;""&amp;1+ROWS(A$3:A44)-1&amp;-2025</f>
        <v>Minuta-MEP-DGEEC-INSUR-42-2025</v>
      </c>
      <c r="B44" s="27"/>
      <c r="C44" s="27"/>
      <c r="D44" s="70"/>
    </row>
    <row r="45" spans="1:4" ht="15.6" x14ac:dyDescent="0.3">
      <c r="A45" s="11" t="str">
        <f>"Minuta-MEP-DGEEC-INSUR-"&amp;""&amp;1+ROWS(A$3:A45)-1&amp;-2025</f>
        <v>Minuta-MEP-DGEEC-INSUR-43-2025</v>
      </c>
      <c r="B45" s="27"/>
      <c r="C45" s="27"/>
      <c r="D45" s="70"/>
    </row>
    <row r="46" spans="1:4" ht="15.6" x14ac:dyDescent="0.3">
      <c r="A46" s="11" t="str">
        <f>"Minuta-MEP-DGEEC-INSUR-"&amp;""&amp;1+ROWS(A$3:A46)-1&amp;-2025</f>
        <v>Minuta-MEP-DGEEC-INSUR-44-2025</v>
      </c>
      <c r="B46" s="27"/>
      <c r="C46" s="27"/>
      <c r="D46" s="70"/>
    </row>
    <row r="47" spans="1:4" ht="15.6" x14ac:dyDescent="0.3">
      <c r="A47" s="11" t="str">
        <f>"Minuta-MEP-DGEEC-INSUR-"&amp;""&amp;1+ROWS(A$3:A47)-1&amp;-2025</f>
        <v>Minuta-MEP-DGEEC-INSUR-45-2025</v>
      </c>
      <c r="B47" s="27"/>
      <c r="D47" s="70"/>
    </row>
    <row r="48" spans="1:4" ht="15.6" x14ac:dyDescent="0.3">
      <c r="A48" s="11" t="str">
        <f>"Minuta-MEP-DGEEC-INSUR-"&amp;""&amp;1+ROWS(A$3:A48)-1&amp;-2025</f>
        <v>Minuta-MEP-DGEEC-INSUR-46-2025</v>
      </c>
      <c r="B48" s="27"/>
      <c r="C48" s="27"/>
      <c r="D48" s="70"/>
    </row>
    <row r="49" spans="1:4" ht="15.6" x14ac:dyDescent="0.3">
      <c r="A49" s="11" t="str">
        <f>"Minuta-MEP-DGEEC-INSUR-"&amp;""&amp;1+ROWS(A$3:A49)-1&amp;-2025</f>
        <v>Minuta-MEP-DGEEC-INSUR-47-2025</v>
      </c>
      <c r="B49" s="27"/>
      <c r="C49" s="27"/>
      <c r="D49" s="70"/>
    </row>
    <row r="50" spans="1:4" ht="15.6" x14ac:dyDescent="0.3">
      <c r="A50" s="11" t="str">
        <f>"Minuta-MEP-DGEEC-INSUR-"&amp;""&amp;1+ROWS(A$3:A50)-1&amp;-2025</f>
        <v>Minuta-MEP-DGEEC-INSUR-48-2025</v>
      </c>
      <c r="B50" s="27"/>
      <c r="C50" s="27"/>
      <c r="D50" s="70"/>
    </row>
    <row r="51" spans="1:4" ht="15.6" x14ac:dyDescent="0.3">
      <c r="A51" s="11" t="str">
        <f>"Minuta-MEP-DGEEC-INSUR-"&amp;""&amp;1+ROWS(A$3:A51)-1&amp;-2025</f>
        <v>Minuta-MEP-DGEEC-INSUR-49-2025</v>
      </c>
      <c r="B51" s="27"/>
      <c r="C51" s="27"/>
      <c r="D51" s="70"/>
    </row>
    <row r="52" spans="1:4" ht="15.6" x14ac:dyDescent="0.3">
      <c r="A52" s="11" t="str">
        <f>"Minuta-MEP-DGEEC-INSUR-"&amp;""&amp;1+ROWS(A$3:A52)-1&amp;-2025</f>
        <v>Minuta-MEP-DGEEC-INSUR-50-2025</v>
      </c>
      <c r="B52" s="27"/>
      <c r="C52" s="27"/>
      <c r="D52" s="70"/>
    </row>
    <row r="53" spans="1:4" ht="15.6" x14ac:dyDescent="0.3">
      <c r="A53" s="11" t="str">
        <f>"Minuta-MEP-DGEEC-INSUR-"&amp;""&amp;1+ROWS(A$3:A53)-1&amp;-2025</f>
        <v>Minuta-MEP-DGEEC-INSUR-51-2025</v>
      </c>
      <c r="B53" s="27"/>
      <c r="C53" s="27"/>
      <c r="D53" s="70"/>
    </row>
    <row r="54" spans="1:4" ht="15.6" x14ac:dyDescent="0.3">
      <c r="A54" s="11" t="str">
        <f>"Minuta-MEP-DGEEC-INSUR-"&amp;""&amp;1+ROWS(A$3:A54)-1&amp;-2025</f>
        <v>Minuta-MEP-DGEEC-INSUR-52-2025</v>
      </c>
      <c r="B54" s="27"/>
      <c r="C54" s="27"/>
      <c r="D54" s="70"/>
    </row>
    <row r="55" spans="1:4" ht="15.6" x14ac:dyDescent="0.3">
      <c r="A55" s="11" t="str">
        <f>"Minuta-MEP-DGEEC-INSUR-"&amp;""&amp;1+ROWS(A$3:A55)-1&amp;-2025</f>
        <v>Minuta-MEP-DGEEC-INSUR-53-2025</v>
      </c>
      <c r="B55" s="27"/>
      <c r="C55" s="27"/>
      <c r="D55" s="70"/>
    </row>
    <row r="56" spans="1:4" ht="15.6" x14ac:dyDescent="0.3">
      <c r="A56" s="11" t="str">
        <f>"Minuta-MEP-DGEEC-INSUR-"&amp;""&amp;1+ROWS(A$3:A56)-1&amp;-2025</f>
        <v>Minuta-MEP-DGEEC-INSUR-54-2025</v>
      </c>
      <c r="B56" s="27"/>
      <c r="C56" s="27"/>
      <c r="D56" s="70"/>
    </row>
    <row r="57" spans="1:4" ht="15.6" x14ac:dyDescent="0.3">
      <c r="A57" s="11" t="str">
        <f>"Minuta-MEP-DGEEC-INSUR-"&amp;""&amp;1+ROWS(A$3:A57)-1&amp;-2025</f>
        <v>Minuta-MEP-DGEEC-INSUR-55-2025</v>
      </c>
      <c r="B57" s="27"/>
      <c r="C57" s="27"/>
      <c r="D57" s="70"/>
    </row>
    <row r="58" spans="1:4" ht="15.6" x14ac:dyDescent="0.3">
      <c r="A58" s="11" t="str">
        <f>"Minuta-MEP-DGEEC-INSUR-"&amp;""&amp;1+ROWS(A$3:A58)-1&amp;-2025</f>
        <v>Minuta-MEP-DGEEC-INSUR-56-2025</v>
      </c>
      <c r="B58" s="27"/>
      <c r="C58" s="27"/>
      <c r="D58" s="70"/>
    </row>
    <row r="59" spans="1:4" ht="15.6" x14ac:dyDescent="0.3">
      <c r="A59" s="11" t="str">
        <f>"Minuta-MEP-DGEEC-INSUR-"&amp;""&amp;1+ROWS(A$3:A59)-1&amp;-2025</f>
        <v>Minuta-MEP-DGEEC-INSUR-57-2025</v>
      </c>
      <c r="B59" s="27"/>
      <c r="C59" s="27"/>
      <c r="D59" s="70"/>
    </row>
    <row r="60" spans="1:4" ht="15.6" x14ac:dyDescent="0.3">
      <c r="A60" s="11" t="str">
        <f>"Minuta-MEP-DGEEC-INSUR-"&amp;""&amp;1+ROWS(A$3:A60)-1&amp;-2025</f>
        <v>Minuta-MEP-DGEEC-INSUR-58-2025</v>
      </c>
      <c r="B60" s="27"/>
      <c r="C60" s="27"/>
      <c r="D60" s="70"/>
    </row>
    <row r="61" spans="1:4" ht="15.6" x14ac:dyDescent="0.3">
      <c r="A61" s="11" t="str">
        <f>"Minuta-MEP-DGEEC-INSUR-"&amp;""&amp;1+ROWS(A$3:A61)-1&amp;-2025</f>
        <v>Minuta-MEP-DGEEC-INSUR-59-2025</v>
      </c>
      <c r="B61" s="27"/>
      <c r="C61" s="27"/>
      <c r="D61" s="70"/>
    </row>
    <row r="62" spans="1:4" ht="15.6" x14ac:dyDescent="0.3">
      <c r="A62" s="11" t="str">
        <f>"Minuta-MEP-DGEEC-INSUR-"&amp;""&amp;1+ROWS(A$3:A62)-1&amp;-2025</f>
        <v>Minuta-MEP-DGEEC-INSUR-60-2025</v>
      </c>
      <c r="B62" s="27"/>
      <c r="C62" s="27"/>
      <c r="D62" s="70"/>
    </row>
    <row r="63" spans="1:4" ht="15.6" x14ac:dyDescent="0.3">
      <c r="A63" s="11" t="str">
        <f>"Minuta-MEP-DGEEC-INSUR-"&amp;""&amp;1+ROWS(A$3:A63)-1&amp;-2025</f>
        <v>Minuta-MEP-DGEEC-INSUR-61-2025</v>
      </c>
      <c r="B63" s="27"/>
      <c r="C63" s="27"/>
      <c r="D63" s="70"/>
    </row>
    <row r="64" spans="1:4" ht="15.6" x14ac:dyDescent="0.3">
      <c r="A64" s="11" t="str">
        <f>"Minuta-MEP-DGEEC-INSUR-"&amp;""&amp;1+ROWS(A$3:A64)-1&amp;-2025</f>
        <v>Minuta-MEP-DGEEC-INSUR-62-2025</v>
      </c>
      <c r="B64" s="27"/>
      <c r="C64" s="27"/>
      <c r="D64" s="70"/>
    </row>
    <row r="65" spans="1:4" ht="15.6" x14ac:dyDescent="0.3">
      <c r="A65" s="11" t="str">
        <f>"Minuta-MEP-DGEEC-INSUR-"&amp;""&amp;1+ROWS(A$3:A65)-1&amp;-2025</f>
        <v>Minuta-MEP-DGEEC-INSUR-63-2025</v>
      </c>
      <c r="B65" s="27"/>
      <c r="C65" s="27"/>
      <c r="D65" s="70"/>
    </row>
    <row r="66" spans="1:4" ht="15.6" x14ac:dyDescent="0.3">
      <c r="A66" s="11" t="str">
        <f>"Minuta-MEP-DGEEC-INSUR-"&amp;""&amp;1+ROWS(A$3:A66)-1&amp;-2025</f>
        <v>Minuta-MEP-DGEEC-INSUR-64-2025</v>
      </c>
      <c r="B66" s="27"/>
      <c r="C66" s="27"/>
      <c r="D66" s="70"/>
    </row>
    <row r="67" spans="1:4" ht="15.6" x14ac:dyDescent="0.3">
      <c r="A67" s="11" t="str">
        <f>"Minuta-MEP-DGEEC-INSUR-"&amp;""&amp;1+ROWS(A$3:A67)-1&amp;-2025</f>
        <v>Minuta-MEP-DGEEC-INSUR-65-2025</v>
      </c>
      <c r="B67" s="27"/>
      <c r="C67" s="27"/>
      <c r="D67" s="70"/>
    </row>
    <row r="68" spans="1:4" ht="15.6" x14ac:dyDescent="0.3">
      <c r="A68" s="11" t="str">
        <f>"Minuta-MEP-DGEEC-INSUR-"&amp;""&amp;1+ROWS(A$3:A68)-1&amp;-2025</f>
        <v>Minuta-MEP-DGEEC-INSUR-66-2025</v>
      </c>
      <c r="B68" s="27"/>
      <c r="C68" s="27"/>
      <c r="D68" s="70"/>
    </row>
    <row r="69" spans="1:4" ht="15.6" x14ac:dyDescent="0.3">
      <c r="A69" s="11" t="str">
        <f>"Minuta-MEP-DGEEC-INSUR-"&amp;""&amp;1+ROWS(A$3:A69)-1&amp;-2025</f>
        <v>Minuta-MEP-DGEEC-INSUR-67-2025</v>
      </c>
      <c r="B69" s="27"/>
      <c r="C69" s="27"/>
      <c r="D69" s="70"/>
    </row>
    <row r="70" spans="1:4" ht="15.6" x14ac:dyDescent="0.3">
      <c r="A70" s="11" t="str">
        <f>"Minuta-MEP-DGEEC-INSUR-"&amp;""&amp;1+ROWS(A$3:A70)-1&amp;-2025</f>
        <v>Minuta-MEP-DGEEC-INSUR-68-2025</v>
      </c>
      <c r="B70" s="27"/>
      <c r="C70" s="27"/>
      <c r="D70" s="70"/>
    </row>
    <row r="71" spans="1:4" ht="15.6" x14ac:dyDescent="0.3">
      <c r="A71" s="11" t="str">
        <f>"Minuta-MEP-DGEEC-INSUR-"&amp;""&amp;1+ROWS(A$3:A71)-1&amp;-2025</f>
        <v>Minuta-MEP-DGEEC-INSUR-69-2025</v>
      </c>
      <c r="B71" s="27"/>
      <c r="C71" s="27"/>
      <c r="D71" s="70"/>
    </row>
    <row r="72" spans="1:4" ht="15.6" x14ac:dyDescent="0.3">
      <c r="A72" s="11" t="str">
        <f>"Minuta-MEP-DGEEC-INSUR-"&amp;""&amp;1+ROWS(A$3:A72)-1&amp;-2025</f>
        <v>Minuta-MEP-DGEEC-INSUR-70-2025</v>
      </c>
      <c r="B72" s="27"/>
      <c r="C72" s="27"/>
      <c r="D72" s="70"/>
    </row>
    <row r="73" spans="1:4" ht="15.6" x14ac:dyDescent="0.3">
      <c r="A73" s="11" t="str">
        <f>"Minuta-MEP-DGEEC-INSUR-"&amp;""&amp;1+ROWS(A$3:A73)-1&amp;-2025</f>
        <v>Minuta-MEP-DGEEC-INSUR-71-2025</v>
      </c>
      <c r="B73" s="27"/>
      <c r="C73" s="27"/>
      <c r="D73" s="70"/>
    </row>
    <row r="74" spans="1:4" ht="15.6" x14ac:dyDescent="0.3">
      <c r="A74" s="11" t="str">
        <f>"Minuta-MEP-DGEEC-INSUR-"&amp;""&amp;1+ROWS(A$3:A74)-1&amp;-2025</f>
        <v>Minuta-MEP-DGEEC-INSUR-72-2025</v>
      </c>
      <c r="B74" s="27"/>
      <c r="C74" s="27"/>
      <c r="D74" s="70"/>
    </row>
    <row r="75" spans="1:4" ht="15.6" x14ac:dyDescent="0.3">
      <c r="A75" s="11" t="str">
        <f>"Minuta-MEP-DGEEC-INSUR-"&amp;""&amp;1+ROWS(A$3:A75)-1&amp;-2025</f>
        <v>Minuta-MEP-DGEEC-INSUR-73-2025</v>
      </c>
      <c r="B75" s="27"/>
      <c r="C75" s="27"/>
      <c r="D75" s="70"/>
    </row>
    <row r="76" spans="1:4" ht="15.6" x14ac:dyDescent="0.3">
      <c r="A76" s="11" t="str">
        <f>"Minuta-MEP-DGEEC-INSUR-"&amp;""&amp;1+ROWS(A$3:A76)-1&amp;-2025</f>
        <v>Minuta-MEP-DGEEC-INSUR-74-2025</v>
      </c>
      <c r="B76" s="27"/>
      <c r="C76" s="27"/>
      <c r="D76" s="70"/>
    </row>
    <row r="77" spans="1:4" ht="15.6" x14ac:dyDescent="0.3">
      <c r="A77" s="11" t="str">
        <f>"Minuta-MEP-DGEEC-INSUR-"&amp;""&amp;1+ROWS(A$3:A77)-1&amp;-2025</f>
        <v>Minuta-MEP-DGEEC-INSUR-75-2025</v>
      </c>
      <c r="B77" s="27"/>
      <c r="C77" s="27"/>
      <c r="D77" s="70"/>
    </row>
    <row r="78" spans="1:4" ht="15.6" x14ac:dyDescent="0.3">
      <c r="A78" s="11" t="str">
        <f>"Minuta-MEP-DGEEC-INSUR-"&amp;""&amp;1+ROWS(A$3:A78)-1&amp;-2025</f>
        <v>Minuta-MEP-DGEEC-INSUR-76-2025</v>
      </c>
      <c r="B78" s="27"/>
      <c r="C78" s="27"/>
      <c r="D78" s="70"/>
    </row>
    <row r="79" spans="1:4" ht="15.6" x14ac:dyDescent="0.3">
      <c r="A79" s="11" t="str">
        <f>"Minuta-MEP-DGEEC-INSUR-"&amp;""&amp;1+ROWS(A$3:A79)-1&amp;-2025</f>
        <v>Minuta-MEP-DGEEC-INSUR-77-2025</v>
      </c>
      <c r="B79" s="27"/>
      <c r="C79" s="27"/>
      <c r="D79" s="70"/>
    </row>
    <row r="80" spans="1:4" ht="15.6" x14ac:dyDescent="0.3">
      <c r="A80" s="11" t="str">
        <f>"Minuta-MEP-DGEEC-INSUR-"&amp;""&amp;1+ROWS(A$3:A80)-1&amp;-2025</f>
        <v>Minuta-MEP-DGEEC-INSUR-78-2025</v>
      </c>
      <c r="B80" s="27"/>
      <c r="C80" s="27"/>
      <c r="D80" s="70"/>
    </row>
    <row r="81" spans="1:4" ht="15.6" x14ac:dyDescent="0.3">
      <c r="A81" s="11" t="str">
        <f>"Minuta-MEP-DGEEC-INSUR-"&amp;""&amp;1+ROWS(A$3:A81)-1&amp;-2025</f>
        <v>Minuta-MEP-DGEEC-INSUR-79-2025</v>
      </c>
      <c r="B81" s="27"/>
      <c r="C81" s="27"/>
      <c r="D81" s="70"/>
    </row>
    <row r="82" spans="1:4" ht="15.6" x14ac:dyDescent="0.3">
      <c r="A82" s="11" t="str">
        <f>"Minuta-MEP-DGEEC-INSUR-"&amp;""&amp;1+ROWS(A$3:A82)-1&amp;-2025</f>
        <v>Minuta-MEP-DGEEC-INSUR-80-2025</v>
      </c>
      <c r="B82" s="27"/>
      <c r="C82" s="27"/>
      <c r="D82" s="70"/>
    </row>
    <row r="83" spans="1:4" ht="15.6" x14ac:dyDescent="0.3">
      <c r="A83" s="11" t="str">
        <f>"Minuta-MEP-DGEEC-INSUR-"&amp;""&amp;1+ROWS(A$3:A83)-1&amp;-2025</f>
        <v>Minuta-MEP-DGEEC-INSUR-81-2025</v>
      </c>
      <c r="B83" s="27"/>
      <c r="C83" s="27"/>
      <c r="D83" s="70"/>
    </row>
    <row r="84" spans="1:4" ht="15.6" x14ac:dyDescent="0.3">
      <c r="A84" s="11" t="str">
        <f>"Minuta-MEP-DGEEC-INSUR-"&amp;""&amp;1+ROWS(A$3:A84)-1&amp;-2025</f>
        <v>Minuta-MEP-DGEEC-INSUR-82-2025</v>
      </c>
      <c r="B84" s="27"/>
      <c r="C84" s="27"/>
      <c r="D84" s="70"/>
    </row>
    <row r="85" spans="1:4" ht="15.6" x14ac:dyDescent="0.3">
      <c r="A85" s="11" t="str">
        <f>"Minuta-MEP-DGEEC-INSUR-"&amp;""&amp;1+ROWS(A$3:A85)-1&amp;-2025</f>
        <v>Minuta-MEP-DGEEC-INSUR-83-2025</v>
      </c>
      <c r="B85" s="27"/>
      <c r="C85" s="27"/>
      <c r="D85" s="70"/>
    </row>
    <row r="86" spans="1:4" ht="15.6" x14ac:dyDescent="0.3">
      <c r="A86" s="11" t="str">
        <f>"Minuta-MEP-DGEEC-INSUR-"&amp;""&amp;1+ROWS(A$3:A86)-1&amp;-2025</f>
        <v>Minuta-MEP-DGEEC-INSUR-84-2025</v>
      </c>
      <c r="B86" s="27"/>
      <c r="C86" s="27"/>
      <c r="D86" s="70"/>
    </row>
    <row r="87" spans="1:4" ht="15.6" x14ac:dyDescent="0.3">
      <c r="A87" s="11" t="str">
        <f>"Minuta-MEP-DGEEC-INSUR-"&amp;""&amp;1+ROWS(A$3:A87)-1&amp;-2025</f>
        <v>Minuta-MEP-DGEEC-INSUR-85-2025</v>
      </c>
      <c r="B87" s="27"/>
      <c r="C87" s="27"/>
      <c r="D87" s="70"/>
    </row>
    <row r="88" spans="1:4" ht="15.6" x14ac:dyDescent="0.3">
      <c r="A88" s="11" t="str">
        <f>"Minuta-MEP-DGEEC-INSUR-"&amp;""&amp;1+ROWS(A$3:A88)-1&amp;-2025</f>
        <v>Minuta-MEP-DGEEC-INSUR-86-2025</v>
      </c>
      <c r="B88" s="27"/>
      <c r="C88" s="27"/>
      <c r="D88" s="70"/>
    </row>
    <row r="89" spans="1:4" ht="15.6" x14ac:dyDescent="0.3">
      <c r="A89" s="11" t="str">
        <f>"Minuta-MEP-DGEEC-INSUR-"&amp;""&amp;1+ROWS(A$3:A89)-1&amp;-2025</f>
        <v>Minuta-MEP-DGEEC-INSUR-87-2025</v>
      </c>
      <c r="B89" s="27"/>
      <c r="C89" s="27"/>
      <c r="D89" s="70"/>
    </row>
    <row r="90" spans="1:4" ht="15.6" x14ac:dyDescent="0.3">
      <c r="A90" s="11" t="str">
        <f>"Minuta-MEP-DGEEC-INSUR-"&amp;""&amp;1+ROWS(A$3:A90)-1&amp;-2025</f>
        <v>Minuta-MEP-DGEEC-INSUR-88-2025</v>
      </c>
      <c r="B90" s="27"/>
      <c r="C90" s="27"/>
      <c r="D90" s="70"/>
    </row>
    <row r="91" spans="1:4" ht="15.6" x14ac:dyDescent="0.3">
      <c r="A91" s="11" t="str">
        <f>"Minuta-MEP-DGEEC-INSUR-"&amp;""&amp;1+ROWS(A$3:A91)-1&amp;-2025</f>
        <v>Minuta-MEP-DGEEC-INSUR-89-2025</v>
      </c>
      <c r="B91" s="27"/>
      <c r="C91" s="27"/>
      <c r="D91" s="70"/>
    </row>
    <row r="92" spans="1:4" ht="15.6" x14ac:dyDescent="0.3">
      <c r="A92" s="11" t="str">
        <f>"Minuta-MEP-DGEEC-INSUR-"&amp;""&amp;1+ROWS(A$3:A92)-1&amp;-2025</f>
        <v>Minuta-MEP-DGEEC-INSUR-90-2025</v>
      </c>
      <c r="B92" s="27"/>
      <c r="C92" s="27"/>
      <c r="D92" s="70"/>
    </row>
    <row r="93" spans="1:4" ht="15.6" x14ac:dyDescent="0.3">
      <c r="A93" s="11" t="str">
        <f>"Minuta-MEP-DGEEC-INSUR-"&amp;""&amp;1+ROWS(A$3:A93)-1&amp;-2025</f>
        <v>Minuta-MEP-DGEEC-INSUR-91-2025</v>
      </c>
      <c r="B93" s="27"/>
      <c r="C93" s="27"/>
      <c r="D93" s="70"/>
    </row>
    <row r="94" spans="1:4" ht="15.6" x14ac:dyDescent="0.3">
      <c r="A94" s="11" t="str">
        <f>"Minuta-MEP-DGEEC-INSUR-"&amp;""&amp;1+ROWS(A$3:A94)-1&amp;-2025</f>
        <v>Minuta-MEP-DGEEC-INSUR-92-2025</v>
      </c>
      <c r="B94" s="27"/>
      <c r="C94" s="27"/>
      <c r="D94" s="70"/>
    </row>
    <row r="95" spans="1:4" ht="15.6" x14ac:dyDescent="0.3">
      <c r="A95" s="11" t="str">
        <f>"Minuta-MEP-DGEEC-INSUR-"&amp;""&amp;1+ROWS(A$3:A95)-1&amp;-2025</f>
        <v>Minuta-MEP-DGEEC-INSUR-93-2025</v>
      </c>
      <c r="B95" s="27"/>
      <c r="C95" s="27"/>
      <c r="D95" s="70"/>
    </row>
    <row r="96" spans="1:4" ht="15.6" x14ac:dyDescent="0.3">
      <c r="A96" s="11" t="str">
        <f>"Minuta-MEP-DGEEC-INSUR-"&amp;""&amp;1+ROWS(A$3:A96)-1&amp;-2025</f>
        <v>Minuta-MEP-DGEEC-INSUR-94-2025</v>
      </c>
      <c r="B96" s="27"/>
      <c r="C96" s="27"/>
      <c r="D96" s="70"/>
    </row>
    <row r="97" spans="1:4" ht="15.6" x14ac:dyDescent="0.3">
      <c r="A97" s="11" t="str">
        <f>"Minuta-MEP-DGEEC-INSUR-"&amp;""&amp;1+ROWS(A$3:A97)-1&amp;-2025</f>
        <v>Minuta-MEP-DGEEC-INSUR-95-2025</v>
      </c>
      <c r="B97" s="27"/>
      <c r="C97" s="27"/>
      <c r="D97" s="70"/>
    </row>
    <row r="98" spans="1:4" ht="15.6" x14ac:dyDescent="0.3">
      <c r="A98" s="11" t="str">
        <f>"Minuta-MEP-DGEEC-INSUR-"&amp;""&amp;1+ROWS(A$3:A98)-1&amp;-2025</f>
        <v>Minuta-MEP-DGEEC-INSUR-96-2025</v>
      </c>
      <c r="B98" s="27"/>
      <c r="C98" s="27"/>
      <c r="D98" s="70"/>
    </row>
    <row r="99" spans="1:4" ht="15.6" x14ac:dyDescent="0.3">
      <c r="A99" s="11" t="str">
        <f>"Minuta-MEP-DGEEC-INSUR-"&amp;""&amp;1+ROWS(A$3:A99)-1&amp;-2025</f>
        <v>Minuta-MEP-DGEEC-INSUR-97-2025</v>
      </c>
      <c r="B99" s="27"/>
      <c r="C99" s="27"/>
      <c r="D99" s="70"/>
    </row>
    <row r="100" spans="1:4" ht="15.6" x14ac:dyDescent="0.3">
      <c r="A100" s="11" t="str">
        <f>"Minuta-MEP-DGEEC-INSUR-"&amp;""&amp;1+ROWS(A$3:A100)-1&amp;-2025</f>
        <v>Minuta-MEP-DGEEC-INSUR-98-2025</v>
      </c>
      <c r="B100" s="27"/>
      <c r="C100" s="27"/>
      <c r="D100" s="70"/>
    </row>
    <row r="101" spans="1:4" ht="15.6" x14ac:dyDescent="0.3">
      <c r="A101" s="11" t="str">
        <f>"Minuta-MEP-DGEEC-INSUR-"&amp;""&amp;1+ROWS(A$3:A101)-1&amp;-2025</f>
        <v>Minuta-MEP-DGEEC-INSUR-99-2025</v>
      </c>
      <c r="B101" s="27"/>
      <c r="C101" s="27"/>
      <c r="D101" s="70"/>
    </row>
    <row r="102" spans="1:4" ht="15.6" x14ac:dyDescent="0.3">
      <c r="A102" s="11" t="str">
        <f>"Minuta-MEP-DGEEC-INSUR-"&amp;""&amp;1+ROWS(A$3:A102)-1&amp;-2025</f>
        <v>Minuta-MEP-DGEEC-INSUR-100-2025</v>
      </c>
      <c r="B102" s="27"/>
      <c r="C102" s="27"/>
      <c r="D102" s="70"/>
    </row>
    <row r="103" spans="1:4" x14ac:dyDescent="0.25">
      <c r="A103" s="5"/>
      <c r="D103" s="5"/>
    </row>
    <row r="104" spans="1:4" x14ac:dyDescent="0.25">
      <c r="A104" s="5"/>
      <c r="D104" s="5"/>
    </row>
    <row r="105" spans="1:4" x14ac:dyDescent="0.25">
      <c r="A105" s="5"/>
      <c r="D105" s="5"/>
    </row>
    <row r="106" spans="1:4" x14ac:dyDescent="0.25">
      <c r="A106" s="5"/>
      <c r="D106" s="5"/>
    </row>
    <row r="107" spans="1:4" x14ac:dyDescent="0.25">
      <c r="A107" s="5"/>
      <c r="D107" s="5"/>
    </row>
    <row r="108" spans="1:4" x14ac:dyDescent="0.25">
      <c r="A108" s="5"/>
      <c r="D108" s="5"/>
    </row>
    <row r="109" spans="1:4" x14ac:dyDescent="0.25">
      <c r="A109" s="5"/>
      <c r="D109" s="5"/>
    </row>
    <row r="110" spans="1:4" x14ac:dyDescent="0.25">
      <c r="A110" s="5"/>
      <c r="D110" s="5"/>
    </row>
    <row r="111" spans="1:4" x14ac:dyDescent="0.25">
      <c r="A111" s="5"/>
      <c r="D111" s="5"/>
    </row>
    <row r="112" spans="1:4" x14ac:dyDescent="0.25">
      <c r="A112" s="5"/>
      <c r="D112" s="5"/>
    </row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</sheetData>
  <mergeCells count="1">
    <mergeCell ref="A1:D1"/>
  </mergeCells>
  <conditionalFormatting sqref="B2 D2">
    <cfRule type="timePeriod" dxfId="20" priority="2" timePeriod="today">
      <formula>FLOOR(B2,1)=TODAY()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</sheetPr>
  <dimension ref="A1:C2001"/>
  <sheetViews>
    <sheetView workbookViewId="0">
      <selection activeCell="B9" sqref="B9"/>
    </sheetView>
  </sheetViews>
  <sheetFormatPr baseColWidth="10" defaultColWidth="17.33203125" defaultRowHeight="15" x14ac:dyDescent="0.25"/>
  <cols>
    <col min="1" max="1" width="45.77734375" style="5" bestFit="1" customWidth="1"/>
    <col min="2" max="2" width="119" style="5" customWidth="1"/>
    <col min="3" max="3" width="14.5546875" style="5" customWidth="1"/>
    <col min="4" max="16384" width="17.33203125" style="5"/>
  </cols>
  <sheetData>
    <row r="1" spans="1:3" ht="15.6" x14ac:dyDescent="0.3">
      <c r="A1" s="73" t="s">
        <v>43</v>
      </c>
      <c r="B1" s="74"/>
      <c r="C1" s="74"/>
    </row>
    <row r="2" spans="1:3" ht="15.6" x14ac:dyDescent="0.3">
      <c r="A2" s="75" t="s">
        <v>25</v>
      </c>
      <c r="B2" s="75" t="s">
        <v>26</v>
      </c>
      <c r="C2" s="76" t="s">
        <v>27</v>
      </c>
    </row>
    <row r="3" spans="1:3" ht="15.75" customHeight="1" x14ac:dyDescent="0.3">
      <c r="A3" s="72" t="str">
        <f>"Bitácora-MEP-DGEEC-COTAI-ZN-"&amp;""&amp;1+ROWS(A$3:A3)-1&amp;-2025</f>
        <v>Bitácora-MEP-DGEEC-COTAI-ZN-1-2025</v>
      </c>
      <c r="B3" s="21"/>
      <c r="C3" s="23"/>
    </row>
    <row r="4" spans="1:3" ht="15.6" x14ac:dyDescent="0.3">
      <c r="A4" s="72" t="str">
        <f>"Bitácora-MEP-DGEEC-COTAI-ZN-"&amp;""&amp;1+ROWS(A$3:A4)-1&amp;-2025</f>
        <v>Bitácora-MEP-DGEEC-COTAI-ZN-2-2025</v>
      </c>
      <c r="B4" s="21"/>
      <c r="C4" s="23"/>
    </row>
    <row r="5" spans="1:3" ht="15.6" x14ac:dyDescent="0.3">
      <c r="A5" s="72" t="str">
        <f>"Bitácora-MEP-DGEEC-COTAI-ZN-"&amp;""&amp;1+ROWS(A$3:A5)-1&amp;-2025</f>
        <v>Bitácora-MEP-DGEEC-COTAI-ZN-3-2025</v>
      </c>
      <c r="B5" s="21"/>
      <c r="C5" s="23"/>
    </row>
    <row r="6" spans="1:3" ht="15.6" x14ac:dyDescent="0.3">
      <c r="A6" s="72" t="str">
        <f>"Bitácora-MEP-DGEEC-COTAI-ZN-"&amp;""&amp;1+ROWS(A$3:A6)-1&amp;-2025</f>
        <v>Bitácora-MEP-DGEEC-COTAI-ZN-4-2025</v>
      </c>
      <c r="B6" s="21"/>
      <c r="C6" s="23"/>
    </row>
    <row r="7" spans="1:3" ht="15.6" x14ac:dyDescent="0.3">
      <c r="A7" s="72" t="str">
        <f>"Bitácora-MEP-DGEEC-COTAI-ZN-"&amp;""&amp;1+ROWS(A$3:A7)-1&amp;-2025</f>
        <v>Bitácora-MEP-DGEEC-COTAI-ZN-5-2025</v>
      </c>
      <c r="B7" s="21"/>
      <c r="C7" s="23"/>
    </row>
    <row r="8" spans="1:3" ht="15.6" x14ac:dyDescent="0.3">
      <c r="A8" s="72" t="str">
        <f>"Bitácora-MEP-DGEEC-COTAI-ZN-"&amp;""&amp;1+ROWS(A$3:A8)-1&amp;-2025</f>
        <v>Bitácora-MEP-DGEEC-COTAI-ZN-6-2025</v>
      </c>
      <c r="B8" s="21"/>
      <c r="C8" s="23"/>
    </row>
    <row r="9" spans="1:3" ht="15.6" x14ac:dyDescent="0.3">
      <c r="A9" s="72" t="str">
        <f>"Bitácora-MEP-DGEEC-COTAI-ZN-"&amp;""&amp;1+ROWS(A$3:A9)-1&amp;-2025</f>
        <v>Bitácora-MEP-DGEEC-COTAI-ZN-7-2025</v>
      </c>
      <c r="B9" s="21"/>
      <c r="C9" s="23"/>
    </row>
    <row r="10" spans="1:3" ht="15.6" x14ac:dyDescent="0.3">
      <c r="A10" s="72" t="str">
        <f>"Bitácora-MEP-DGEEC-COTAI-ZN-"&amp;""&amp;1+ROWS(A$3:A10)-1&amp;-2025</f>
        <v>Bitácora-MEP-DGEEC-COTAI-ZN-8-2025</v>
      </c>
      <c r="B10" s="21"/>
      <c r="C10" s="23"/>
    </row>
    <row r="11" spans="1:3" ht="15.6" x14ac:dyDescent="0.3">
      <c r="A11" s="72" t="str">
        <f>"Bitácora-MEP-DGEEC-COTAI-ZN-"&amp;""&amp;1+ROWS(A$3:A11)-1&amp;-2025</f>
        <v>Bitácora-MEP-DGEEC-COTAI-ZN-9-2025</v>
      </c>
      <c r="B11" s="21"/>
      <c r="C11" s="23"/>
    </row>
    <row r="12" spans="1:3" ht="15.6" x14ac:dyDescent="0.3">
      <c r="A12" s="72" t="str">
        <f>"Bitácora-MEP-DGEEC-COTAI-ZN-"&amp;""&amp;1+ROWS(A$3:A12)-1&amp;-2025</f>
        <v>Bitácora-MEP-DGEEC-COTAI-ZN-10-2025</v>
      </c>
      <c r="B12" s="21"/>
      <c r="C12" s="23"/>
    </row>
    <row r="13" spans="1:3" ht="15.6" x14ac:dyDescent="0.3">
      <c r="A13" s="72" t="str">
        <f>"Bitácora-MEP-DGEEC-COTAI-ZN-"&amp;""&amp;1+ROWS(A$3:A13)-1&amp;-2025</f>
        <v>Bitácora-MEP-DGEEC-COTAI-ZN-11-2025</v>
      </c>
      <c r="B13" s="21"/>
      <c r="C13" s="23"/>
    </row>
    <row r="14" spans="1:3" ht="15.6" x14ac:dyDescent="0.3">
      <c r="A14" s="72" t="str">
        <f>"Bitácora-MEP-DGEEC-COTAI-ZN-"&amp;""&amp;1+ROWS(A$3:A14)-1&amp;-2025</f>
        <v>Bitácora-MEP-DGEEC-COTAI-ZN-12-2025</v>
      </c>
      <c r="B14" s="21"/>
      <c r="C14" s="23"/>
    </row>
    <row r="15" spans="1:3" ht="15.6" x14ac:dyDescent="0.3">
      <c r="A15" s="72" t="str">
        <f>"Bitácora-MEP-DGEEC-COTAI-ZN-"&amp;""&amp;1+ROWS(A$3:A15)-1&amp;-2025</f>
        <v>Bitácora-MEP-DGEEC-COTAI-ZN-13-2025</v>
      </c>
      <c r="B15" s="21"/>
      <c r="C15" s="23"/>
    </row>
    <row r="16" spans="1:3" ht="15.6" x14ac:dyDescent="0.3">
      <c r="A16" s="72" t="str">
        <f>"Bitácora-MEP-DGEEC-COTAI-ZN-"&amp;""&amp;1+ROWS(A$3:A16)-1&amp;-2025</f>
        <v>Bitácora-MEP-DGEEC-COTAI-ZN-14-2025</v>
      </c>
      <c r="B16" s="21"/>
      <c r="C16" s="23"/>
    </row>
    <row r="17" spans="1:3" ht="15.6" x14ac:dyDescent="0.3">
      <c r="A17" s="72" t="str">
        <f>"Bitácora-MEP-DGEEC-COTAI-ZN-"&amp;""&amp;1+ROWS(A$3:A17)-1&amp;-2025</f>
        <v>Bitácora-MEP-DGEEC-COTAI-ZN-15-2025</v>
      </c>
      <c r="B17" s="21"/>
      <c r="C17" s="23"/>
    </row>
    <row r="18" spans="1:3" ht="15.6" x14ac:dyDescent="0.3">
      <c r="A18" s="72" t="str">
        <f>"Bitácora-MEP-DGEEC-COTAI-ZN-"&amp;""&amp;1+ROWS(A$3:A18)-1&amp;-2025</f>
        <v>Bitácora-MEP-DGEEC-COTAI-ZN-16-2025</v>
      </c>
      <c r="B18" s="21"/>
      <c r="C18" s="23"/>
    </row>
    <row r="19" spans="1:3" ht="15.6" x14ac:dyDescent="0.3">
      <c r="A19" s="72" t="str">
        <f>"Bitácora-MEP-DGEEC-COTAI-ZN-"&amp;""&amp;1+ROWS(A$3:A19)-1&amp;-2025</f>
        <v>Bitácora-MEP-DGEEC-COTAI-ZN-17-2025</v>
      </c>
      <c r="B19" s="21"/>
      <c r="C19" s="23"/>
    </row>
    <row r="20" spans="1:3" ht="15.6" x14ac:dyDescent="0.3">
      <c r="A20" s="72" t="str">
        <f>"Bitácora-MEP-DGEEC-COTAI-ZN-"&amp;""&amp;1+ROWS(A$3:A20)-1&amp;-2025</f>
        <v>Bitácora-MEP-DGEEC-COTAI-ZN-18-2025</v>
      </c>
      <c r="B20" s="21"/>
      <c r="C20" s="23"/>
    </row>
    <row r="21" spans="1:3" ht="15.6" x14ac:dyDescent="0.3">
      <c r="A21" s="72" t="str">
        <f>"Bitácora-MEP-DGEEC-COTAI-ZN-"&amp;""&amp;1+ROWS(A$3:A21)-1&amp;-2025</f>
        <v>Bitácora-MEP-DGEEC-COTAI-ZN-19-2025</v>
      </c>
      <c r="B21" s="21"/>
      <c r="C21" s="23"/>
    </row>
    <row r="22" spans="1:3" ht="15.6" x14ac:dyDescent="0.3">
      <c r="A22" s="72" t="str">
        <f>"Bitácora-MEP-DGEEC-COTAI-ZN-"&amp;""&amp;1+ROWS(A$3:A22)-1&amp;-2025</f>
        <v>Bitácora-MEP-DGEEC-COTAI-ZN-20-2025</v>
      </c>
      <c r="B22" s="21"/>
      <c r="C22" s="23"/>
    </row>
    <row r="23" spans="1:3" ht="15.6" x14ac:dyDescent="0.3">
      <c r="A23" s="72" t="str">
        <f>"Bitácora-MEP-DGEEC-COTAI-ZN-"&amp;""&amp;1+ROWS(A$3:A23)-1&amp;-2025</f>
        <v>Bitácora-MEP-DGEEC-COTAI-ZN-21-2025</v>
      </c>
      <c r="B23" s="21"/>
      <c r="C23" s="23"/>
    </row>
    <row r="24" spans="1:3" ht="15.6" x14ac:dyDescent="0.3">
      <c r="A24" s="72" t="str">
        <f>"Bitácora-MEP-DGEEC-COTAI-ZN-"&amp;""&amp;1+ROWS(A$3:A24)-1&amp;-2025</f>
        <v>Bitácora-MEP-DGEEC-COTAI-ZN-22-2025</v>
      </c>
      <c r="B24" s="21"/>
      <c r="C24" s="23"/>
    </row>
    <row r="25" spans="1:3" ht="15.6" x14ac:dyDescent="0.3">
      <c r="A25" s="72" t="str">
        <f>"Bitácora-MEP-DGEEC-COTAI-ZN-"&amp;""&amp;1+ROWS(A$3:A25)-1&amp;-2025</f>
        <v>Bitácora-MEP-DGEEC-COTAI-ZN-23-2025</v>
      </c>
      <c r="B25" s="21"/>
      <c r="C25" s="23"/>
    </row>
    <row r="26" spans="1:3" ht="15.6" x14ac:dyDescent="0.3">
      <c r="A26" s="72" t="str">
        <f>"Bitácora-MEP-DGEEC-COTAI-ZN-"&amp;""&amp;1+ROWS(A$3:A26)-1&amp;-2025</f>
        <v>Bitácora-MEP-DGEEC-COTAI-ZN-24-2025</v>
      </c>
      <c r="B26" s="21"/>
      <c r="C26" s="23"/>
    </row>
    <row r="27" spans="1:3" ht="15.6" x14ac:dyDescent="0.3">
      <c r="A27" s="72" t="str">
        <f>"Bitácora-MEP-DGEEC-COTAI-ZN-"&amp;""&amp;1+ROWS(A$3:A27)-1&amp;-2025</f>
        <v>Bitácora-MEP-DGEEC-COTAI-ZN-25-2025</v>
      </c>
      <c r="B27" s="21"/>
      <c r="C27" s="23"/>
    </row>
    <row r="28" spans="1:3" ht="15.6" x14ac:dyDescent="0.3">
      <c r="A28" s="72" t="str">
        <f>"Bitácora-MEP-DGEEC-COTAI-ZN-"&amp;""&amp;1+ROWS(A$3:A28)-1&amp;-2025</f>
        <v>Bitácora-MEP-DGEEC-COTAI-ZN-26-2025</v>
      </c>
      <c r="B28" s="21"/>
      <c r="C28" s="23"/>
    </row>
    <row r="29" spans="1:3" ht="15.6" x14ac:dyDescent="0.3">
      <c r="A29" s="72" t="str">
        <f>"Bitácora-MEP-DGEEC-COTAI-ZN-"&amp;""&amp;1+ROWS(A$3:A29)-1&amp;-2025</f>
        <v>Bitácora-MEP-DGEEC-COTAI-ZN-27-2025</v>
      </c>
      <c r="B29" s="21"/>
      <c r="C29" s="23"/>
    </row>
    <row r="30" spans="1:3" ht="15.6" x14ac:dyDescent="0.3">
      <c r="A30" s="72" t="str">
        <f>"Bitácora-MEP-DGEEC-COTAI-ZN-"&amp;""&amp;1+ROWS(A$3:A30)-1&amp;-2025</f>
        <v>Bitácora-MEP-DGEEC-COTAI-ZN-28-2025</v>
      </c>
      <c r="B30" s="21"/>
      <c r="C30" s="23"/>
    </row>
    <row r="31" spans="1:3" ht="15.6" x14ac:dyDescent="0.3">
      <c r="A31" s="72" t="str">
        <f>"Bitácora-MEP-DGEEC-COTAI-ZN-"&amp;""&amp;1+ROWS(A$3:A31)-1&amp;-2025</f>
        <v>Bitácora-MEP-DGEEC-COTAI-ZN-29-2025</v>
      </c>
      <c r="B31" s="21"/>
      <c r="C31" s="23"/>
    </row>
    <row r="32" spans="1:3" ht="15.6" x14ac:dyDescent="0.3">
      <c r="A32" s="72" t="str">
        <f>"Bitácora-MEP-DGEEC-COTAI-ZN-"&amp;""&amp;1+ROWS(A$3:A32)-1&amp;-2025</f>
        <v>Bitácora-MEP-DGEEC-COTAI-ZN-30-2025</v>
      </c>
      <c r="B32" s="77"/>
      <c r="C32" s="23"/>
    </row>
    <row r="33" spans="1:3" ht="15.6" x14ac:dyDescent="0.3">
      <c r="A33" s="72" t="str">
        <f>"Bitácora-MEP-DGEEC-COTAI-ZN-"&amp;""&amp;1+ROWS(A$3:A33)-1&amp;-2025</f>
        <v>Bitácora-MEP-DGEEC-COTAI-ZN-31-2025</v>
      </c>
      <c r="B33" s="21"/>
      <c r="C33" s="23"/>
    </row>
    <row r="34" spans="1:3" ht="15.6" x14ac:dyDescent="0.3">
      <c r="A34" s="72" t="str">
        <f>"Bitácora-MEP-DGEEC-COTAI-ZN-"&amp;""&amp;1+ROWS(A$3:A34)-1&amp;-2025</f>
        <v>Bitácora-MEP-DGEEC-COTAI-ZN-32-2025</v>
      </c>
      <c r="B34" s="21"/>
      <c r="C34" s="23"/>
    </row>
    <row r="35" spans="1:3" ht="15.6" x14ac:dyDescent="0.3">
      <c r="A35" s="72" t="str">
        <f>"Bitácora-MEP-DGEEC-COTAI-ZN-"&amp;""&amp;1+ROWS(A$3:A35)-1&amp;-2025</f>
        <v>Bitácora-MEP-DGEEC-COTAI-ZN-33-2025</v>
      </c>
      <c r="B35" s="21"/>
      <c r="C35" s="23"/>
    </row>
    <row r="36" spans="1:3" ht="15.6" x14ac:dyDescent="0.3">
      <c r="A36" s="72" t="str">
        <f>"Bitácora-MEP-DGEEC-COTAI-ZN-"&amp;""&amp;1+ROWS(A$3:A36)-1&amp;-2025</f>
        <v>Bitácora-MEP-DGEEC-COTAI-ZN-34-2025</v>
      </c>
      <c r="B36" s="21"/>
      <c r="C36" s="23"/>
    </row>
    <row r="37" spans="1:3" ht="15.6" x14ac:dyDescent="0.3">
      <c r="A37" s="72" t="str">
        <f>"Bitácora-MEP-DGEEC-COTAI-ZN-"&amp;""&amp;1+ROWS(A$3:A37)-1&amp;-2025</f>
        <v>Bitácora-MEP-DGEEC-COTAI-ZN-35-2025</v>
      </c>
      <c r="B37" s="21"/>
      <c r="C37" s="23"/>
    </row>
    <row r="38" spans="1:3" ht="15.6" x14ac:dyDescent="0.3">
      <c r="A38" s="72" t="str">
        <f>"Bitácora-MEP-DGEEC-COTAI-ZN-"&amp;""&amp;1+ROWS(A$3:A38)-1&amp;-2025</f>
        <v>Bitácora-MEP-DGEEC-COTAI-ZN-36-2025</v>
      </c>
      <c r="B38" s="21"/>
      <c r="C38" s="23"/>
    </row>
    <row r="39" spans="1:3" ht="15.6" x14ac:dyDescent="0.3">
      <c r="A39" s="72" t="str">
        <f>"Bitácora-MEP-DGEEC-COTAI-ZN-"&amp;""&amp;1+ROWS(A$3:A39)-1&amp;-2025</f>
        <v>Bitácora-MEP-DGEEC-COTAI-ZN-37-2025</v>
      </c>
      <c r="B39" s="21"/>
      <c r="C39" s="23"/>
    </row>
    <row r="40" spans="1:3" ht="15.6" x14ac:dyDescent="0.3">
      <c r="A40" s="72" t="str">
        <f>"Bitácora-MEP-DGEEC-COTAI-ZN-"&amp;""&amp;1+ROWS(A$3:A40)-1&amp;-2025</f>
        <v>Bitácora-MEP-DGEEC-COTAI-ZN-38-2025</v>
      </c>
      <c r="B40" s="21"/>
      <c r="C40" s="23"/>
    </row>
    <row r="41" spans="1:3" ht="15.6" x14ac:dyDescent="0.3">
      <c r="A41" s="72" t="str">
        <f>"Bitácora-MEP-DGEEC-COTAI-ZN-"&amp;""&amp;1+ROWS(A$3:A41)-1&amp;-2025</f>
        <v>Bitácora-MEP-DGEEC-COTAI-ZN-39-2025</v>
      </c>
      <c r="B41" s="21"/>
      <c r="C41" s="23"/>
    </row>
    <row r="42" spans="1:3" ht="15.6" x14ac:dyDescent="0.3">
      <c r="A42" s="72" t="str">
        <f>"Bitácora-MEP-DGEEC-COTAI-ZN-"&amp;""&amp;1+ROWS(A$3:A42)-1&amp;-2025</f>
        <v>Bitácora-MEP-DGEEC-COTAI-ZN-40-2025</v>
      </c>
      <c r="B42" s="21"/>
      <c r="C42" s="23"/>
    </row>
    <row r="43" spans="1:3" ht="15.6" x14ac:dyDescent="0.3">
      <c r="A43" s="72" t="str">
        <f>"Bitácora-MEP-DGEEC-COTAI-ZN-"&amp;""&amp;1+ROWS(A$3:A43)-1&amp;-2025</f>
        <v>Bitácora-MEP-DGEEC-COTAI-ZN-41-2025</v>
      </c>
      <c r="B43" s="21"/>
      <c r="C43" s="23"/>
    </row>
    <row r="44" spans="1:3" ht="15.6" x14ac:dyDescent="0.3">
      <c r="A44" s="72" t="str">
        <f>"Bitácora-MEP-DGEEC-COTAI-ZN-"&amp;""&amp;1+ROWS(A$3:A44)-1&amp;-2025</f>
        <v>Bitácora-MEP-DGEEC-COTAI-ZN-42-2025</v>
      </c>
      <c r="B44" s="21"/>
      <c r="C44" s="23"/>
    </row>
    <row r="45" spans="1:3" ht="15.6" x14ac:dyDescent="0.3">
      <c r="A45" s="72" t="str">
        <f>"Bitácora-MEP-DGEEC-COTAI-ZN-"&amp;""&amp;1+ROWS(A$3:A45)-1&amp;-2025</f>
        <v>Bitácora-MEP-DGEEC-COTAI-ZN-43-2025</v>
      </c>
      <c r="B45" s="21"/>
      <c r="C45" s="23"/>
    </row>
    <row r="46" spans="1:3" ht="15.6" x14ac:dyDescent="0.3">
      <c r="A46" s="72" t="str">
        <f>"Bitácora-MEP-DGEEC-COTAI-ZN-"&amp;""&amp;1+ROWS(A$3:A46)-1&amp;-2025</f>
        <v>Bitácora-MEP-DGEEC-COTAI-ZN-44-2025</v>
      </c>
      <c r="B46" s="21"/>
      <c r="C46" s="23"/>
    </row>
    <row r="47" spans="1:3" ht="15.6" x14ac:dyDescent="0.3">
      <c r="A47" s="72" t="str">
        <f>"Bitácora-MEP-DGEEC-COTAI-ZN-"&amp;""&amp;1+ROWS(A$3:A47)-1&amp;-2025</f>
        <v>Bitácora-MEP-DGEEC-COTAI-ZN-45-2025</v>
      </c>
      <c r="B47" s="21"/>
      <c r="C47" s="23"/>
    </row>
    <row r="48" spans="1:3" ht="15.6" x14ac:dyDescent="0.3">
      <c r="A48" s="72" t="str">
        <f>"Bitácora-MEP-DGEEC-COTAI-ZN-"&amp;""&amp;1+ROWS(A$3:A48)-1&amp;-2025</f>
        <v>Bitácora-MEP-DGEEC-COTAI-ZN-46-2025</v>
      </c>
      <c r="B48" s="21"/>
      <c r="C48" s="23"/>
    </row>
    <row r="49" spans="1:3" ht="15.6" x14ac:dyDescent="0.3">
      <c r="A49" s="72" t="str">
        <f>"Bitácora-MEP-DGEEC-COTAI-ZN-"&amp;""&amp;1+ROWS(A$3:A49)-1&amp;-2025</f>
        <v>Bitácora-MEP-DGEEC-COTAI-ZN-47-2025</v>
      </c>
      <c r="B49" s="21"/>
      <c r="C49" s="23"/>
    </row>
    <row r="50" spans="1:3" ht="15.6" x14ac:dyDescent="0.3">
      <c r="A50" s="72" t="str">
        <f>"Bitácora-MEP-DGEEC-COTAI-ZN-"&amp;""&amp;1+ROWS(A$3:A50)-1&amp;-2025</f>
        <v>Bitácora-MEP-DGEEC-COTAI-ZN-48-2025</v>
      </c>
      <c r="B50" s="21"/>
      <c r="C50" s="23"/>
    </row>
    <row r="51" spans="1:3" ht="15.6" x14ac:dyDescent="0.3">
      <c r="A51" s="72" t="str">
        <f>"Bitácora-MEP-DGEEC-COTAI-ZN-"&amp;""&amp;1+ROWS(A$3:A51)-1&amp;-2025</f>
        <v>Bitácora-MEP-DGEEC-COTAI-ZN-49-2025</v>
      </c>
      <c r="B51" s="21"/>
      <c r="C51" s="23"/>
    </row>
    <row r="52" spans="1:3" ht="15.6" x14ac:dyDescent="0.3">
      <c r="A52" s="72" t="str">
        <f>"Bitácora-MEP-DGEEC-COTAI-ZN-"&amp;""&amp;1+ROWS(A$3:A52)-1&amp;-2025</f>
        <v>Bitácora-MEP-DGEEC-COTAI-ZN-50-2025</v>
      </c>
      <c r="B52" s="21"/>
      <c r="C52" s="23"/>
    </row>
    <row r="53" spans="1:3" ht="15.6" x14ac:dyDescent="0.3">
      <c r="A53" s="72" t="str">
        <f>"Bitácora-MEP-DGEEC-COTAI-ZN-"&amp;""&amp;1+ROWS(A$3:A53)-1&amp;-2025</f>
        <v>Bitácora-MEP-DGEEC-COTAI-ZN-51-2025</v>
      </c>
      <c r="B53" s="21"/>
      <c r="C53" s="23"/>
    </row>
    <row r="54" spans="1:3" ht="15.6" x14ac:dyDescent="0.3">
      <c r="A54" s="72" t="str">
        <f>"Bitácora-MEP-DGEEC-COTAI-ZN-"&amp;""&amp;1+ROWS(A$3:A54)-1&amp;-2025</f>
        <v>Bitácora-MEP-DGEEC-COTAI-ZN-52-2025</v>
      </c>
      <c r="B54" s="21"/>
      <c r="C54" s="23"/>
    </row>
    <row r="55" spans="1:3" ht="15.6" x14ac:dyDescent="0.3">
      <c r="A55" s="72" t="str">
        <f>"Bitácora-MEP-DGEEC-COTAI-ZN-"&amp;""&amp;1+ROWS(A$3:A55)-1&amp;-2025</f>
        <v>Bitácora-MEP-DGEEC-COTAI-ZN-53-2025</v>
      </c>
      <c r="B55" s="21"/>
      <c r="C55" s="23"/>
    </row>
    <row r="56" spans="1:3" ht="15.6" x14ac:dyDescent="0.3">
      <c r="A56" s="72" t="str">
        <f>"Bitácora-MEP-DGEEC-COTAI-ZN-"&amp;""&amp;1+ROWS(A$3:A56)-1&amp;-2025</f>
        <v>Bitácora-MEP-DGEEC-COTAI-ZN-54-2025</v>
      </c>
      <c r="B56" s="21"/>
      <c r="C56" s="23"/>
    </row>
    <row r="57" spans="1:3" ht="15.6" x14ac:dyDescent="0.3">
      <c r="A57" s="72" t="str">
        <f>"Bitácora-MEP-DGEEC-COTAI-ZN-"&amp;""&amp;1+ROWS(A$3:A57)-1&amp;-2025</f>
        <v>Bitácora-MEP-DGEEC-COTAI-ZN-55-2025</v>
      </c>
      <c r="B57" s="21"/>
      <c r="C57" s="23"/>
    </row>
    <row r="58" spans="1:3" ht="15.6" x14ac:dyDescent="0.3">
      <c r="A58" s="72" t="str">
        <f>"Bitácora-MEP-DGEEC-COTAI-ZN-"&amp;""&amp;1+ROWS(A$3:A58)-1&amp;-2025</f>
        <v>Bitácora-MEP-DGEEC-COTAI-ZN-56-2025</v>
      </c>
      <c r="B58" s="21"/>
      <c r="C58" s="23"/>
    </row>
    <row r="59" spans="1:3" ht="15.6" x14ac:dyDescent="0.3">
      <c r="A59" s="72" t="str">
        <f>"Bitácora-MEP-DGEEC-COTAI-ZN-"&amp;""&amp;1+ROWS(A$3:A59)-1&amp;-2025</f>
        <v>Bitácora-MEP-DGEEC-COTAI-ZN-57-2025</v>
      </c>
      <c r="B59" s="21"/>
      <c r="C59" s="23"/>
    </row>
    <row r="60" spans="1:3" ht="15.6" x14ac:dyDescent="0.3">
      <c r="A60" s="72" t="str">
        <f>"Bitácora-MEP-DGEEC-COTAI-ZN-"&amp;""&amp;1+ROWS(A$3:A60)-1&amp;-2025</f>
        <v>Bitácora-MEP-DGEEC-COTAI-ZN-58-2025</v>
      </c>
      <c r="B60" s="21"/>
      <c r="C60" s="23"/>
    </row>
    <row r="61" spans="1:3" ht="15.6" x14ac:dyDescent="0.3">
      <c r="A61" s="72" t="str">
        <f>"Bitácora-MEP-DGEEC-COTAI-ZN-"&amp;""&amp;1+ROWS(A$3:A61)-1&amp;-2025</f>
        <v>Bitácora-MEP-DGEEC-COTAI-ZN-59-2025</v>
      </c>
      <c r="B61" s="21"/>
      <c r="C61" s="23"/>
    </row>
    <row r="62" spans="1:3" ht="15.6" x14ac:dyDescent="0.3">
      <c r="A62" s="72" t="str">
        <f>"Bitácora-MEP-DGEEC-COTAI-ZN-"&amp;""&amp;1+ROWS(A$3:A62)-1&amp;-2025</f>
        <v>Bitácora-MEP-DGEEC-COTAI-ZN-60-2025</v>
      </c>
      <c r="B62" s="21"/>
      <c r="C62" s="23"/>
    </row>
    <row r="63" spans="1:3" ht="15.6" x14ac:dyDescent="0.3">
      <c r="A63" s="72" t="str">
        <f>"Bitácora-MEP-DGEEC-COTAI-ZN-"&amp;""&amp;1+ROWS(A$3:A63)-1&amp;-2025</f>
        <v>Bitácora-MEP-DGEEC-COTAI-ZN-61-2025</v>
      </c>
      <c r="B63" s="21"/>
      <c r="C63" s="23"/>
    </row>
    <row r="64" spans="1:3" ht="15.6" x14ac:dyDescent="0.3">
      <c r="A64" s="72" t="str">
        <f>"Bitácora-MEP-DGEEC-COTAI-ZN-"&amp;""&amp;1+ROWS(A$3:A64)-1&amp;-2025</f>
        <v>Bitácora-MEP-DGEEC-COTAI-ZN-62-2025</v>
      </c>
      <c r="B64" s="21"/>
      <c r="C64" s="23"/>
    </row>
    <row r="65" spans="1:3" ht="15.6" x14ac:dyDescent="0.3">
      <c r="A65" s="72" t="str">
        <f>"Bitácora-MEP-DGEEC-COTAI-ZN-"&amp;""&amp;1+ROWS(A$3:A65)-1&amp;-2025</f>
        <v>Bitácora-MEP-DGEEC-COTAI-ZN-63-2025</v>
      </c>
      <c r="B65" s="21"/>
      <c r="C65" s="23"/>
    </row>
    <row r="66" spans="1:3" ht="15.6" x14ac:dyDescent="0.3">
      <c r="A66" s="72" t="str">
        <f>"Bitácora-MEP-DGEEC-COTAI-ZN-"&amp;""&amp;1+ROWS(A$3:A66)-1&amp;-2025</f>
        <v>Bitácora-MEP-DGEEC-COTAI-ZN-64-2025</v>
      </c>
      <c r="B66" s="21"/>
      <c r="C66" s="23"/>
    </row>
    <row r="67" spans="1:3" ht="15.6" x14ac:dyDescent="0.3">
      <c r="A67" s="72" t="str">
        <f>"Bitácora-MEP-DGEEC-COTAI-ZN-"&amp;""&amp;1+ROWS(A$3:A67)-1&amp;-2025</f>
        <v>Bitácora-MEP-DGEEC-COTAI-ZN-65-2025</v>
      </c>
      <c r="B67" s="21"/>
      <c r="C67" s="23"/>
    </row>
    <row r="68" spans="1:3" ht="15.6" x14ac:dyDescent="0.3">
      <c r="A68" s="72" t="str">
        <f>"Bitácora-MEP-DGEEC-COTAI-ZN-"&amp;""&amp;1+ROWS(A$3:A68)-1&amp;-2025</f>
        <v>Bitácora-MEP-DGEEC-COTAI-ZN-66-2025</v>
      </c>
      <c r="B68" s="21"/>
      <c r="C68" s="23"/>
    </row>
    <row r="69" spans="1:3" ht="15.6" x14ac:dyDescent="0.3">
      <c r="A69" s="72" t="str">
        <f>"Bitácora-MEP-DGEEC-COTAI-ZN-"&amp;""&amp;1+ROWS(A$3:A69)-1&amp;-2025</f>
        <v>Bitácora-MEP-DGEEC-COTAI-ZN-67-2025</v>
      </c>
      <c r="B69" s="21"/>
      <c r="C69" s="23"/>
    </row>
    <row r="70" spans="1:3" ht="15.6" x14ac:dyDescent="0.3">
      <c r="A70" s="72" t="str">
        <f>"Bitácora-MEP-DGEEC-COTAI-ZN-"&amp;""&amp;1+ROWS(A$3:A70)-1&amp;-2025</f>
        <v>Bitácora-MEP-DGEEC-COTAI-ZN-68-2025</v>
      </c>
      <c r="B70" s="21"/>
      <c r="C70" s="23"/>
    </row>
    <row r="71" spans="1:3" ht="15.6" x14ac:dyDescent="0.3">
      <c r="A71" s="72" t="str">
        <f>"Bitácora-MEP-DGEEC-COTAI-ZN-"&amp;""&amp;1+ROWS(A$3:A71)-1&amp;-2025</f>
        <v>Bitácora-MEP-DGEEC-COTAI-ZN-69-2025</v>
      </c>
      <c r="B71" s="21"/>
      <c r="C71" s="23"/>
    </row>
    <row r="72" spans="1:3" ht="15.6" x14ac:dyDescent="0.3">
      <c r="A72" s="72" t="str">
        <f>"Bitácora-MEP-DGEEC-COTAI-ZN-"&amp;""&amp;1+ROWS(A$3:A72)-1&amp;-2025</f>
        <v>Bitácora-MEP-DGEEC-COTAI-ZN-70-2025</v>
      </c>
      <c r="B72" s="21"/>
      <c r="C72" s="23"/>
    </row>
    <row r="73" spans="1:3" ht="15.6" x14ac:dyDescent="0.3">
      <c r="A73" s="72" t="str">
        <f>"Bitácora-MEP-DGEEC-COTAI-ZN-"&amp;""&amp;1+ROWS(A$3:A73)-1&amp;-2025</f>
        <v>Bitácora-MEP-DGEEC-COTAI-ZN-71-2025</v>
      </c>
      <c r="B73" s="21"/>
      <c r="C73" s="23"/>
    </row>
    <row r="74" spans="1:3" ht="15.6" x14ac:dyDescent="0.3">
      <c r="A74" s="72" t="str">
        <f>"Bitácora-MEP-DGEEC-COTAI-ZN-"&amp;""&amp;1+ROWS(A$3:A74)-1&amp;-2025</f>
        <v>Bitácora-MEP-DGEEC-COTAI-ZN-72-2025</v>
      </c>
      <c r="B74" s="21"/>
      <c r="C74" s="23"/>
    </row>
    <row r="75" spans="1:3" ht="15.6" x14ac:dyDescent="0.3">
      <c r="A75" s="72" t="str">
        <f>"Bitácora-MEP-DGEEC-COTAI-ZN-"&amp;""&amp;1+ROWS(A$3:A75)-1&amp;-2025</f>
        <v>Bitácora-MEP-DGEEC-COTAI-ZN-73-2025</v>
      </c>
      <c r="B75" s="25"/>
      <c r="C75" s="23"/>
    </row>
    <row r="76" spans="1:3" ht="15.6" x14ac:dyDescent="0.3">
      <c r="A76" s="72" t="str">
        <f>"Bitácora-MEP-DGEEC-COTAI-ZN-"&amp;""&amp;1+ROWS(A$3:A76)-1&amp;-2025</f>
        <v>Bitácora-MEP-DGEEC-COTAI-ZN-74-2025</v>
      </c>
      <c r="B76" s="21"/>
      <c r="C76" s="26"/>
    </row>
    <row r="77" spans="1:3" ht="15.6" x14ac:dyDescent="0.3">
      <c r="A77" s="72" t="str">
        <f>"Bitácora-MEP-DGEEC-COTAI-ZN-"&amp;""&amp;1+ROWS(A$3:A77)-1&amp;-2025</f>
        <v>Bitácora-MEP-DGEEC-COTAI-ZN-75-2025</v>
      </c>
      <c r="B77" s="21"/>
      <c r="C77" s="26"/>
    </row>
    <row r="78" spans="1:3" ht="15.6" x14ac:dyDescent="0.3">
      <c r="A78" s="72" t="str">
        <f>"Bitácora-MEP-DGEEC-COTAI-ZN-"&amp;""&amp;1+ROWS(A$3:A78)-1&amp;-2025</f>
        <v>Bitácora-MEP-DGEEC-COTAI-ZN-76-2025</v>
      </c>
      <c r="B78" s="21"/>
      <c r="C78" s="26"/>
    </row>
    <row r="79" spans="1:3" ht="15.6" x14ac:dyDescent="0.3">
      <c r="A79" s="72" t="str">
        <f>"Bitácora-MEP-DGEEC-COTAI-ZN-"&amp;""&amp;1+ROWS(A$3:A79)-1&amp;-2025</f>
        <v>Bitácora-MEP-DGEEC-COTAI-ZN-77-2025</v>
      </c>
      <c r="B79" s="27"/>
      <c r="C79" s="26"/>
    </row>
    <row r="80" spans="1:3" ht="15.6" x14ac:dyDescent="0.3">
      <c r="A80" s="72" t="str">
        <f>"Bitácora-MEP-DGEEC-COTAI-ZN-"&amp;""&amp;1+ROWS(A$3:A80)-1&amp;-2025</f>
        <v>Bitácora-MEP-DGEEC-COTAI-ZN-78-2025</v>
      </c>
      <c r="B80" s="27"/>
      <c r="C80" s="26"/>
    </row>
    <row r="81" spans="1:3" ht="15.6" x14ac:dyDescent="0.3">
      <c r="A81" s="72" t="str">
        <f>"Bitácora-MEP-DGEEC-COTAI-ZN-"&amp;""&amp;1+ROWS(A$3:A81)-1&amp;-2025</f>
        <v>Bitácora-MEP-DGEEC-COTAI-ZN-79-2025</v>
      </c>
      <c r="B81" s="27"/>
      <c r="C81" s="26"/>
    </row>
    <row r="82" spans="1:3" ht="15.6" x14ac:dyDescent="0.3">
      <c r="A82" s="72" t="str">
        <f>"Bitácora-MEP-DGEEC-COTAI-ZN-"&amp;""&amp;1+ROWS(A$3:A82)-1&amp;-2025</f>
        <v>Bitácora-MEP-DGEEC-COTAI-ZN-80-2025</v>
      </c>
      <c r="B82" s="27"/>
      <c r="C82" s="26"/>
    </row>
    <row r="83" spans="1:3" ht="15.6" x14ac:dyDescent="0.3">
      <c r="A83" s="72" t="str">
        <f>"Bitácora-MEP-DGEEC-COTAI-ZN-"&amp;""&amp;1+ROWS(A$3:A83)-1&amp;-2025</f>
        <v>Bitácora-MEP-DGEEC-COTAI-ZN-81-2025</v>
      </c>
      <c r="B83" s="27"/>
      <c r="C83" s="26"/>
    </row>
    <row r="84" spans="1:3" ht="15.6" x14ac:dyDescent="0.3">
      <c r="A84" s="72" t="str">
        <f>"Bitácora-MEP-DGEEC-COTAI-ZN-"&amp;""&amp;1+ROWS(A$3:A84)-1&amp;-2025</f>
        <v>Bitácora-MEP-DGEEC-COTAI-ZN-82-2025</v>
      </c>
      <c r="B84" s="27"/>
      <c r="C84" s="26"/>
    </row>
    <row r="85" spans="1:3" ht="15.6" x14ac:dyDescent="0.3">
      <c r="A85" s="72" t="str">
        <f>"Bitácora-MEP-DGEEC-COTAI-ZN-"&amp;""&amp;1+ROWS(A$3:A85)-1&amp;-2025</f>
        <v>Bitácora-MEP-DGEEC-COTAI-ZN-83-2025</v>
      </c>
      <c r="B85" s="27"/>
      <c r="C85" s="26"/>
    </row>
    <row r="86" spans="1:3" ht="15.6" x14ac:dyDescent="0.3">
      <c r="A86" s="72" t="str">
        <f>"Bitácora-MEP-DGEEC-COTAI-ZN-"&amp;""&amp;1+ROWS(A$3:A86)-1&amp;-2025</f>
        <v>Bitácora-MEP-DGEEC-COTAI-ZN-84-2025</v>
      </c>
      <c r="B86" s="27"/>
      <c r="C86" s="26"/>
    </row>
    <row r="87" spans="1:3" ht="15.6" x14ac:dyDescent="0.3">
      <c r="A87" s="72" t="str">
        <f>"Bitácora-MEP-DGEEC-COTAI-ZN-"&amp;""&amp;1+ROWS(A$3:A87)-1&amp;-2025</f>
        <v>Bitácora-MEP-DGEEC-COTAI-ZN-85-2025</v>
      </c>
      <c r="B87" s="27"/>
      <c r="C87" s="26"/>
    </row>
    <row r="88" spans="1:3" ht="15.6" x14ac:dyDescent="0.3">
      <c r="A88" s="72" t="str">
        <f>"Bitácora-MEP-DGEEC-COTAI-ZN-"&amp;""&amp;1+ROWS(A$3:A88)-1&amp;-2025</f>
        <v>Bitácora-MEP-DGEEC-COTAI-ZN-86-2025</v>
      </c>
      <c r="B88" s="25"/>
      <c r="C88" s="26"/>
    </row>
    <row r="89" spans="1:3" ht="15.75" customHeight="1" x14ac:dyDescent="0.3">
      <c r="A89" s="72" t="str">
        <f>"Bitácora-MEP-DGEEC-COTAI-ZN-"&amp;""&amp;1+ROWS(A$3:A89)-1&amp;-2025</f>
        <v>Bitácora-MEP-DGEEC-COTAI-ZN-87-2025</v>
      </c>
      <c r="B89" s="25"/>
      <c r="C89" s="26"/>
    </row>
    <row r="90" spans="1:3" ht="15.6" x14ac:dyDescent="0.3">
      <c r="A90" s="72" t="str">
        <f>"Bitácora-MEP-DGEEC-COTAI-ZN-"&amp;""&amp;1+ROWS(A$3:A90)-1&amp;-2025</f>
        <v>Bitácora-MEP-DGEEC-COTAI-ZN-88-2025</v>
      </c>
      <c r="B90" s="27"/>
      <c r="C90" s="26"/>
    </row>
    <row r="91" spans="1:3" ht="15.6" x14ac:dyDescent="0.3">
      <c r="A91" s="72" t="str">
        <f>"Bitácora-MEP-DGEEC-COTAI-ZN-"&amp;""&amp;1+ROWS(A$3:A91)-1&amp;-2025</f>
        <v>Bitácora-MEP-DGEEC-COTAI-ZN-89-2025</v>
      </c>
      <c r="B91" s="27"/>
      <c r="C91" s="26"/>
    </row>
    <row r="92" spans="1:3" ht="15.6" x14ac:dyDescent="0.3">
      <c r="A92" s="72" t="str">
        <f>"Bitácora-MEP-DGEEC-COTAI-ZN-"&amp;""&amp;1+ROWS(A$3:A92)-1&amp;-2025</f>
        <v>Bitácora-MEP-DGEEC-COTAI-ZN-90-2025</v>
      </c>
      <c r="B92" s="27"/>
      <c r="C92" s="26"/>
    </row>
    <row r="93" spans="1:3" ht="15" customHeight="1" x14ac:dyDescent="0.3">
      <c r="A93" s="72" t="str">
        <f>"Bitácora-MEP-DGEEC-COTAI-ZN-"&amp;""&amp;1+ROWS(A$3:A93)-1&amp;-2025</f>
        <v>Bitácora-MEP-DGEEC-COTAI-ZN-91-2025</v>
      </c>
      <c r="B93" s="27"/>
      <c r="C93" s="26"/>
    </row>
    <row r="94" spans="1:3" ht="15" customHeight="1" x14ac:dyDescent="0.3">
      <c r="A94" s="72" t="str">
        <f>"Bitácora-MEP-DGEEC-COTAI-ZN-"&amp;""&amp;1+ROWS(A$3:A94)-1&amp;-2025</f>
        <v>Bitácora-MEP-DGEEC-COTAI-ZN-92-2025</v>
      </c>
      <c r="B94" s="27"/>
      <c r="C94" s="26"/>
    </row>
    <row r="95" spans="1:3" ht="15" customHeight="1" x14ac:dyDescent="0.3">
      <c r="A95" s="72" t="str">
        <f>"Bitácora-MEP-DGEEC-COTAI-ZN-"&amp;""&amp;1+ROWS(A$3:A95)-1&amp;-2025</f>
        <v>Bitácora-MEP-DGEEC-COTAI-ZN-93-2025</v>
      </c>
      <c r="B95" s="27"/>
      <c r="C95" s="26"/>
    </row>
    <row r="96" spans="1:3" ht="15" customHeight="1" x14ac:dyDescent="0.3">
      <c r="A96" s="72" t="str">
        <f>"Bitácora-MEP-DGEEC-COTAI-ZN-"&amp;""&amp;1+ROWS(A$3:A96)-1&amp;-2025</f>
        <v>Bitácora-MEP-DGEEC-COTAI-ZN-94-2025</v>
      </c>
      <c r="B96" s="27"/>
      <c r="C96" s="26"/>
    </row>
    <row r="97" spans="1:3" ht="15" customHeight="1" x14ac:dyDescent="0.3">
      <c r="A97" s="72" t="str">
        <f>"Bitácora-MEP-DGEEC-COTAI-ZN-"&amp;""&amp;1+ROWS(A$3:A97)-1&amp;-2025</f>
        <v>Bitácora-MEP-DGEEC-COTAI-ZN-95-2025</v>
      </c>
      <c r="B97" s="27"/>
      <c r="C97" s="26"/>
    </row>
    <row r="98" spans="1:3" ht="15" customHeight="1" x14ac:dyDescent="0.3">
      <c r="A98" s="72" t="str">
        <f>"Bitácora-MEP-DGEEC-COTAI-ZN-"&amp;""&amp;1+ROWS(A$3:A98)-1&amp;-2025</f>
        <v>Bitácora-MEP-DGEEC-COTAI-ZN-96-2025</v>
      </c>
      <c r="B98" s="27"/>
      <c r="C98" s="26"/>
    </row>
    <row r="99" spans="1:3" ht="15" customHeight="1" x14ac:dyDescent="0.3">
      <c r="A99" s="72" t="str">
        <f>"Bitácora-MEP-DGEEC-COTAI-ZN-"&amp;""&amp;1+ROWS(A$3:A99)-1&amp;-2025</f>
        <v>Bitácora-MEP-DGEEC-COTAI-ZN-97-2025</v>
      </c>
      <c r="B99" s="27"/>
      <c r="C99" s="26"/>
    </row>
    <row r="100" spans="1:3" ht="15" customHeight="1" x14ac:dyDescent="0.3">
      <c r="A100" s="72" t="str">
        <f>"Bitácora-MEP-DGEEC-COTAI-ZN-"&amp;""&amp;1+ROWS(A$3:A100)-1&amp;-2025</f>
        <v>Bitácora-MEP-DGEEC-COTAI-ZN-98-2025</v>
      </c>
      <c r="B100" s="27"/>
      <c r="C100" s="26"/>
    </row>
    <row r="101" spans="1:3" ht="15" customHeight="1" x14ac:dyDescent="0.3">
      <c r="A101" s="72" t="str">
        <f>"Bitácora-MEP-DGEEC-COTAI-ZN-"&amp;""&amp;1+ROWS(A$3:A101)-1&amp;-2025</f>
        <v>Bitácora-MEP-DGEEC-COTAI-ZN-99-2025</v>
      </c>
      <c r="B101" s="27"/>
      <c r="C101" s="26"/>
    </row>
    <row r="102" spans="1:3" ht="15" customHeight="1" x14ac:dyDescent="0.3">
      <c r="A102" s="72" t="str">
        <f>"Bitácora-MEP-DGEEC-COTAI-ZN-"&amp;""&amp;1+ROWS(A$3:A102)-1&amp;-2025</f>
        <v>Bitácora-MEP-DGEEC-COTAI-ZN-100-2025</v>
      </c>
      <c r="B102" s="27"/>
      <c r="C102" s="26"/>
    </row>
    <row r="103" spans="1:3" ht="15" customHeight="1" x14ac:dyDescent="0.25"/>
    <row r="104" spans="1:3" ht="15" customHeight="1" x14ac:dyDescent="0.25"/>
    <row r="105" spans="1:3" ht="15" customHeight="1" x14ac:dyDescent="0.25"/>
    <row r="106" spans="1:3" ht="15" customHeight="1" x14ac:dyDescent="0.25"/>
    <row r="107" spans="1:3" ht="15" customHeight="1" x14ac:dyDescent="0.25"/>
    <row r="108" spans="1:3" ht="15" customHeight="1" x14ac:dyDescent="0.25"/>
    <row r="109" spans="1:3" ht="15" customHeight="1" x14ac:dyDescent="0.25"/>
    <row r="110" spans="1:3" ht="15" customHeight="1" x14ac:dyDescent="0.25"/>
    <row r="111" spans="1:3" ht="15" customHeight="1" x14ac:dyDescent="0.25"/>
    <row r="112" spans="1:3" ht="15" customHeight="1" x14ac:dyDescent="0.25"/>
    <row r="113" s="5" customFormat="1" ht="15" customHeight="1" x14ac:dyDescent="0.25"/>
    <row r="114" s="5" customFormat="1" ht="15" customHeight="1" x14ac:dyDescent="0.25"/>
    <row r="115" s="5" customFormat="1" ht="15" customHeight="1" x14ac:dyDescent="0.25"/>
    <row r="116" s="5" customFormat="1" ht="15" customHeight="1" x14ac:dyDescent="0.25"/>
    <row r="117" s="5" customFormat="1" ht="15" customHeight="1" x14ac:dyDescent="0.25"/>
    <row r="118" s="5" customFormat="1" ht="15" customHeight="1" x14ac:dyDescent="0.25"/>
    <row r="119" s="5" customFormat="1" ht="15" customHeight="1" x14ac:dyDescent="0.25"/>
    <row r="120" s="5" customFormat="1" ht="15" customHeight="1" x14ac:dyDescent="0.25"/>
    <row r="121" s="5" customFormat="1" ht="15" customHeight="1" x14ac:dyDescent="0.25"/>
    <row r="122" s="5" customFormat="1" ht="15" customHeight="1" x14ac:dyDescent="0.25"/>
    <row r="123" s="5" customFormat="1" ht="15" customHeight="1" x14ac:dyDescent="0.25"/>
    <row r="124" s="5" customFormat="1" ht="15" customHeight="1" x14ac:dyDescent="0.25"/>
    <row r="125" s="5" customFormat="1" ht="15" customHeight="1" x14ac:dyDescent="0.25"/>
    <row r="126" s="5" customFormat="1" ht="15" customHeight="1" x14ac:dyDescent="0.25"/>
    <row r="127" s="5" customFormat="1" ht="15" customHeight="1" x14ac:dyDescent="0.25"/>
    <row r="128" s="5" customFormat="1" ht="15" customHeight="1" x14ac:dyDescent="0.25"/>
    <row r="129" s="5" customFormat="1" ht="15" customHeight="1" x14ac:dyDescent="0.25"/>
    <row r="130" s="5" customFormat="1" ht="15" customHeight="1" x14ac:dyDescent="0.25"/>
    <row r="131" s="5" customFormat="1" ht="15" customHeight="1" x14ac:dyDescent="0.25"/>
    <row r="132" s="5" customFormat="1" ht="15" customHeight="1" x14ac:dyDescent="0.25"/>
    <row r="133" s="5" customFormat="1" ht="15" customHeight="1" x14ac:dyDescent="0.25"/>
    <row r="134" s="5" customFormat="1" ht="15" customHeight="1" x14ac:dyDescent="0.25"/>
    <row r="135" s="5" customFormat="1" ht="15" customHeight="1" x14ac:dyDescent="0.25"/>
    <row r="136" s="5" customFormat="1" ht="15" customHeight="1" x14ac:dyDescent="0.25"/>
    <row r="137" s="5" customFormat="1" ht="15" customHeight="1" x14ac:dyDescent="0.25"/>
    <row r="138" s="5" customFormat="1" ht="15" customHeight="1" x14ac:dyDescent="0.25"/>
    <row r="139" s="5" customFormat="1" ht="15" customHeight="1" x14ac:dyDescent="0.25"/>
    <row r="140" s="5" customFormat="1" ht="15" customHeight="1" x14ac:dyDescent="0.25"/>
    <row r="141" s="5" customFormat="1" ht="15" customHeight="1" x14ac:dyDescent="0.25"/>
    <row r="142" s="5" customFormat="1" ht="15" customHeight="1" x14ac:dyDescent="0.25"/>
    <row r="143" s="5" customFormat="1" ht="15" customHeight="1" x14ac:dyDescent="0.25"/>
    <row r="144" s="5" customFormat="1" ht="15" customHeight="1" x14ac:dyDescent="0.25"/>
    <row r="145" s="5" customFormat="1" ht="15" customHeight="1" x14ac:dyDescent="0.25"/>
    <row r="146" s="5" customFormat="1" ht="15" customHeight="1" x14ac:dyDescent="0.25"/>
    <row r="147" s="5" customFormat="1" ht="15" customHeight="1" x14ac:dyDescent="0.25"/>
    <row r="148" s="5" customFormat="1" ht="15" customHeight="1" x14ac:dyDescent="0.25"/>
    <row r="149" s="5" customFormat="1" ht="15" customHeight="1" x14ac:dyDescent="0.25"/>
    <row r="150" s="5" customFormat="1" ht="15" customHeight="1" x14ac:dyDescent="0.25"/>
    <row r="151" s="5" customFormat="1" ht="15" customHeight="1" x14ac:dyDescent="0.25"/>
    <row r="152" s="5" customFormat="1" ht="15" customHeight="1" x14ac:dyDescent="0.25"/>
    <row r="153" s="5" customFormat="1" ht="15" customHeight="1" x14ac:dyDescent="0.25"/>
    <row r="154" s="5" customFormat="1" ht="15" customHeight="1" x14ac:dyDescent="0.25"/>
    <row r="155" s="5" customFormat="1" ht="15" customHeight="1" x14ac:dyDescent="0.25"/>
    <row r="156" s="5" customFormat="1" ht="15" customHeight="1" x14ac:dyDescent="0.25"/>
    <row r="157" s="5" customFormat="1" ht="15" customHeight="1" x14ac:dyDescent="0.25"/>
    <row r="158" s="5" customFormat="1" ht="15" customHeight="1" x14ac:dyDescent="0.25"/>
    <row r="159" s="5" customFormat="1" ht="15" customHeight="1" x14ac:dyDescent="0.25"/>
    <row r="160" s="5" customFormat="1" ht="15" customHeight="1" x14ac:dyDescent="0.25"/>
    <row r="161" s="5" customFormat="1" ht="15" customHeight="1" x14ac:dyDescent="0.25"/>
    <row r="162" s="5" customFormat="1" ht="15" customHeight="1" x14ac:dyDescent="0.25"/>
    <row r="163" s="5" customFormat="1" ht="15" customHeight="1" x14ac:dyDescent="0.25"/>
    <row r="164" s="5" customFormat="1" ht="15" customHeight="1" x14ac:dyDescent="0.25"/>
    <row r="165" s="5" customFormat="1" ht="15" customHeight="1" x14ac:dyDescent="0.25"/>
    <row r="166" s="5" customFormat="1" ht="15" customHeight="1" x14ac:dyDescent="0.25"/>
    <row r="167" s="5" customFormat="1" ht="15" customHeight="1" x14ac:dyDescent="0.25"/>
    <row r="168" s="5" customFormat="1" ht="15" customHeight="1" x14ac:dyDescent="0.25"/>
    <row r="169" s="5" customFormat="1" ht="15" customHeight="1" x14ac:dyDescent="0.25"/>
    <row r="170" s="5" customFormat="1" ht="15" customHeight="1" x14ac:dyDescent="0.25"/>
    <row r="171" s="5" customFormat="1" ht="15" customHeight="1" x14ac:dyDescent="0.25"/>
    <row r="172" s="5" customFormat="1" ht="15" customHeight="1" x14ac:dyDescent="0.25"/>
    <row r="173" s="5" customFormat="1" ht="15" customHeight="1" x14ac:dyDescent="0.25"/>
    <row r="174" s="5" customFormat="1" ht="15" customHeight="1" x14ac:dyDescent="0.25"/>
    <row r="175" s="5" customFormat="1" ht="15" customHeight="1" x14ac:dyDescent="0.25"/>
    <row r="176" s="5" customFormat="1" ht="15" customHeight="1" x14ac:dyDescent="0.25"/>
    <row r="177" s="5" customFormat="1" ht="15" customHeight="1" x14ac:dyDescent="0.25"/>
    <row r="178" s="5" customFormat="1" ht="15" customHeight="1" x14ac:dyDescent="0.25"/>
    <row r="179" s="5" customFormat="1" ht="15" customHeight="1" x14ac:dyDescent="0.25"/>
    <row r="180" s="5" customFormat="1" ht="15" customHeight="1" x14ac:dyDescent="0.25"/>
    <row r="181" s="5" customFormat="1" ht="15" customHeight="1" x14ac:dyDescent="0.25"/>
    <row r="182" s="5" customFormat="1" ht="15" customHeight="1" x14ac:dyDescent="0.25"/>
    <row r="183" s="5" customFormat="1" ht="15" customHeight="1" x14ac:dyDescent="0.25"/>
    <row r="184" s="5" customFormat="1" ht="15" customHeight="1" x14ac:dyDescent="0.25"/>
    <row r="185" s="5" customFormat="1" ht="15" customHeight="1" x14ac:dyDescent="0.25"/>
    <row r="186" s="5" customFormat="1" ht="15" customHeight="1" x14ac:dyDescent="0.25"/>
    <row r="187" s="5" customFormat="1" ht="15" customHeight="1" x14ac:dyDescent="0.25"/>
    <row r="188" s="5" customFormat="1" ht="15" customHeight="1" x14ac:dyDescent="0.25"/>
    <row r="189" s="5" customFormat="1" ht="15" customHeight="1" x14ac:dyDescent="0.25"/>
    <row r="190" s="5" customFormat="1" ht="15" customHeight="1" x14ac:dyDescent="0.25"/>
    <row r="191" s="5" customFormat="1" ht="15" customHeight="1" x14ac:dyDescent="0.25"/>
    <row r="192" s="5" customFormat="1" ht="15" customHeight="1" x14ac:dyDescent="0.25"/>
    <row r="193" s="5" customFormat="1" ht="15" customHeight="1" x14ac:dyDescent="0.25"/>
    <row r="194" s="5" customFormat="1" ht="15" customHeight="1" x14ac:dyDescent="0.25"/>
    <row r="195" s="5" customFormat="1" ht="15" customHeight="1" x14ac:dyDescent="0.25"/>
    <row r="196" s="5" customFormat="1" ht="15" customHeight="1" x14ac:dyDescent="0.25"/>
    <row r="197" s="5" customFormat="1" ht="15" customHeight="1" x14ac:dyDescent="0.25"/>
    <row r="198" s="5" customFormat="1" ht="15" customHeight="1" x14ac:dyDescent="0.25"/>
    <row r="199" s="5" customFormat="1" ht="15" customHeight="1" x14ac:dyDescent="0.25"/>
    <row r="200" s="5" customFormat="1" ht="15" customHeight="1" x14ac:dyDescent="0.25"/>
    <row r="201" s="5" customFormat="1" ht="15" customHeight="1" x14ac:dyDescent="0.25"/>
    <row r="202" s="5" customFormat="1" ht="15" customHeight="1" x14ac:dyDescent="0.25"/>
    <row r="203" s="5" customFormat="1" ht="15" customHeight="1" x14ac:dyDescent="0.25"/>
    <row r="204" s="5" customFormat="1" ht="15" customHeight="1" x14ac:dyDescent="0.25"/>
    <row r="205" s="5" customFormat="1" ht="15" customHeight="1" x14ac:dyDescent="0.25"/>
    <row r="206" s="5" customFormat="1" ht="15" customHeight="1" x14ac:dyDescent="0.25"/>
    <row r="207" s="5" customFormat="1" ht="15" customHeight="1" x14ac:dyDescent="0.25"/>
    <row r="208" s="5" customFormat="1" ht="15" customHeight="1" x14ac:dyDescent="0.25"/>
    <row r="209" s="5" customFormat="1" ht="15" customHeight="1" x14ac:dyDescent="0.25"/>
    <row r="210" s="5" customFormat="1" ht="15" customHeight="1" x14ac:dyDescent="0.25"/>
    <row r="211" s="5" customFormat="1" ht="15" customHeight="1" x14ac:dyDescent="0.25"/>
    <row r="212" s="5" customFormat="1" ht="15" customHeight="1" x14ac:dyDescent="0.25"/>
    <row r="213" s="5" customFormat="1" ht="15" customHeight="1" x14ac:dyDescent="0.25"/>
    <row r="214" s="5" customFormat="1" ht="15" customHeight="1" x14ac:dyDescent="0.25"/>
    <row r="215" s="5" customFormat="1" ht="15" customHeight="1" x14ac:dyDescent="0.25"/>
    <row r="216" s="5" customFormat="1" ht="15" customHeight="1" x14ac:dyDescent="0.25"/>
    <row r="217" s="5" customFormat="1" ht="15" customHeight="1" x14ac:dyDescent="0.25"/>
    <row r="218" s="5" customFormat="1" ht="15" customHeight="1" x14ac:dyDescent="0.25"/>
    <row r="219" s="5" customFormat="1" ht="15" customHeight="1" x14ac:dyDescent="0.25"/>
    <row r="220" s="5" customFormat="1" ht="15" customHeight="1" x14ac:dyDescent="0.25"/>
    <row r="221" s="5" customFormat="1" ht="15" customHeight="1" x14ac:dyDescent="0.25"/>
    <row r="222" s="5" customFormat="1" ht="15" customHeight="1" x14ac:dyDescent="0.25"/>
    <row r="223" s="5" customFormat="1" ht="15" customHeight="1" x14ac:dyDescent="0.25"/>
    <row r="224" s="5" customFormat="1" ht="15" customHeight="1" x14ac:dyDescent="0.25"/>
    <row r="225" s="5" customFormat="1" ht="15" customHeight="1" x14ac:dyDescent="0.25"/>
    <row r="226" s="5" customFormat="1" ht="15" customHeight="1" x14ac:dyDescent="0.25"/>
    <row r="227" s="5" customFormat="1" ht="15" customHeight="1" x14ac:dyDescent="0.25"/>
    <row r="228" s="5" customFormat="1" ht="15" customHeight="1" x14ac:dyDescent="0.25"/>
    <row r="229" s="5" customFormat="1" ht="15" customHeight="1" x14ac:dyDescent="0.25"/>
    <row r="230" s="5" customFormat="1" ht="15" customHeight="1" x14ac:dyDescent="0.25"/>
    <row r="231" s="5" customFormat="1" ht="15" customHeight="1" x14ac:dyDescent="0.25"/>
    <row r="232" s="5" customFormat="1" ht="15" customHeight="1" x14ac:dyDescent="0.25"/>
    <row r="233" s="5" customFormat="1" ht="15" customHeight="1" x14ac:dyDescent="0.25"/>
    <row r="234" s="5" customFormat="1" ht="15" customHeight="1" x14ac:dyDescent="0.25"/>
    <row r="235" s="5" customFormat="1" ht="15" customHeight="1" x14ac:dyDescent="0.25"/>
    <row r="236" s="5" customFormat="1" ht="15" customHeight="1" x14ac:dyDescent="0.25"/>
    <row r="237" s="5" customFormat="1" ht="15" customHeight="1" x14ac:dyDescent="0.25"/>
    <row r="238" s="5" customFormat="1" ht="15" customHeight="1" x14ac:dyDescent="0.25"/>
    <row r="239" s="5" customFormat="1" ht="15" customHeight="1" x14ac:dyDescent="0.25"/>
    <row r="240" s="5" customFormat="1" ht="15" customHeight="1" x14ac:dyDescent="0.25"/>
    <row r="241" s="5" customFormat="1" ht="15" customHeight="1" x14ac:dyDescent="0.25"/>
    <row r="242" s="5" customFormat="1" ht="15" customHeight="1" x14ac:dyDescent="0.25"/>
    <row r="243" s="5" customFormat="1" ht="15" customHeight="1" x14ac:dyDescent="0.25"/>
    <row r="244" s="5" customFormat="1" ht="15" customHeight="1" x14ac:dyDescent="0.25"/>
    <row r="245" s="5" customFormat="1" ht="15" customHeight="1" x14ac:dyDescent="0.25"/>
    <row r="246" s="5" customFormat="1" ht="15" customHeight="1" x14ac:dyDescent="0.25"/>
    <row r="247" s="5" customFormat="1" ht="15" customHeight="1" x14ac:dyDescent="0.25"/>
    <row r="248" s="5" customFormat="1" ht="15" customHeight="1" x14ac:dyDescent="0.25"/>
    <row r="249" s="5" customFormat="1" ht="15" customHeight="1" x14ac:dyDescent="0.25"/>
    <row r="250" s="5" customFormat="1" ht="15" customHeight="1" x14ac:dyDescent="0.25"/>
    <row r="251" s="5" customFormat="1" ht="15" customHeight="1" x14ac:dyDescent="0.25"/>
    <row r="252" s="5" customFormat="1" ht="15" customHeight="1" x14ac:dyDescent="0.25"/>
    <row r="253" s="5" customFormat="1" ht="15" customHeight="1" x14ac:dyDescent="0.25"/>
    <row r="254" s="5" customFormat="1" ht="15" customHeight="1" x14ac:dyDescent="0.25"/>
    <row r="255" s="5" customFormat="1" ht="15" customHeight="1" x14ac:dyDescent="0.25"/>
    <row r="256" s="5" customFormat="1" ht="15" customHeight="1" x14ac:dyDescent="0.25"/>
    <row r="257" s="5" customFormat="1" ht="15" customHeight="1" x14ac:dyDescent="0.25"/>
    <row r="258" s="5" customFormat="1" ht="15" customHeight="1" x14ac:dyDescent="0.25"/>
    <row r="259" s="5" customFormat="1" ht="15" customHeight="1" x14ac:dyDescent="0.25"/>
    <row r="260" s="5" customFormat="1" ht="15" customHeight="1" x14ac:dyDescent="0.25"/>
    <row r="261" s="5" customFormat="1" ht="15" customHeight="1" x14ac:dyDescent="0.25"/>
    <row r="262" s="5" customFormat="1" ht="15" customHeight="1" x14ac:dyDescent="0.25"/>
    <row r="263" s="5" customFormat="1" ht="15" customHeight="1" x14ac:dyDescent="0.25"/>
    <row r="264" s="5" customFormat="1" ht="15" customHeight="1" x14ac:dyDescent="0.25"/>
    <row r="265" s="5" customFormat="1" ht="15" customHeight="1" x14ac:dyDescent="0.25"/>
    <row r="266" s="5" customFormat="1" ht="15" customHeight="1" x14ac:dyDescent="0.25"/>
    <row r="267" s="5" customFormat="1" ht="15" customHeight="1" x14ac:dyDescent="0.25"/>
    <row r="268" s="5" customFormat="1" ht="15" customHeight="1" x14ac:dyDescent="0.25"/>
    <row r="269" s="5" customFormat="1" ht="15" customHeight="1" x14ac:dyDescent="0.25"/>
    <row r="270" s="5" customFormat="1" ht="15" customHeight="1" x14ac:dyDescent="0.25"/>
    <row r="271" s="5" customFormat="1" ht="15" customHeight="1" x14ac:dyDescent="0.25"/>
    <row r="272" s="5" customFormat="1" ht="15" customHeight="1" x14ac:dyDescent="0.25"/>
    <row r="273" s="5" customFormat="1" ht="15" customHeight="1" x14ac:dyDescent="0.25"/>
    <row r="274" s="5" customFormat="1" ht="15" customHeight="1" x14ac:dyDescent="0.25"/>
    <row r="275" s="5" customFormat="1" ht="15" customHeight="1" x14ac:dyDescent="0.25"/>
    <row r="276" s="5" customFormat="1" ht="15" customHeight="1" x14ac:dyDescent="0.25"/>
    <row r="277" s="5" customFormat="1" ht="15" customHeight="1" x14ac:dyDescent="0.25"/>
    <row r="278" s="5" customFormat="1" ht="15" customHeight="1" x14ac:dyDescent="0.25"/>
    <row r="279" s="5" customFormat="1" ht="15" customHeight="1" x14ac:dyDescent="0.25"/>
    <row r="280" s="5" customFormat="1" ht="15" customHeight="1" x14ac:dyDescent="0.25"/>
    <row r="281" s="5" customFormat="1" ht="15" customHeight="1" x14ac:dyDescent="0.25"/>
    <row r="282" s="5" customFormat="1" ht="15" customHeight="1" x14ac:dyDescent="0.25"/>
    <row r="283" s="5" customFormat="1" ht="15" customHeight="1" x14ac:dyDescent="0.25"/>
    <row r="284" s="5" customFormat="1" ht="15" customHeight="1" x14ac:dyDescent="0.25"/>
    <row r="285" s="5" customFormat="1" ht="15" customHeight="1" x14ac:dyDescent="0.25"/>
    <row r="286" s="5" customFormat="1" ht="15" customHeight="1" x14ac:dyDescent="0.25"/>
    <row r="287" s="5" customFormat="1" ht="15" customHeight="1" x14ac:dyDescent="0.25"/>
    <row r="288" s="5" customFormat="1" ht="15" customHeight="1" x14ac:dyDescent="0.25"/>
    <row r="289" s="5" customFormat="1" ht="15" customHeight="1" x14ac:dyDescent="0.25"/>
    <row r="290" s="5" customFormat="1" ht="15" customHeight="1" x14ac:dyDescent="0.25"/>
    <row r="291" s="5" customFormat="1" ht="15" customHeight="1" x14ac:dyDescent="0.25"/>
    <row r="292" s="5" customFormat="1" ht="15" customHeight="1" x14ac:dyDescent="0.25"/>
    <row r="293" s="5" customFormat="1" ht="15" customHeight="1" x14ac:dyDescent="0.25"/>
    <row r="294" s="5" customFormat="1" ht="15" customHeight="1" x14ac:dyDescent="0.25"/>
    <row r="295" s="5" customFormat="1" ht="15" customHeight="1" x14ac:dyDescent="0.25"/>
    <row r="296" s="5" customFormat="1" ht="15" customHeight="1" x14ac:dyDescent="0.25"/>
    <row r="297" s="5" customFormat="1" ht="15" customHeight="1" x14ac:dyDescent="0.25"/>
    <row r="298" s="5" customFormat="1" ht="15" customHeight="1" x14ac:dyDescent="0.25"/>
    <row r="299" s="5" customFormat="1" ht="15" customHeight="1" x14ac:dyDescent="0.25"/>
    <row r="300" s="5" customFormat="1" ht="15" customHeight="1" x14ac:dyDescent="0.25"/>
    <row r="301" s="5" customFormat="1" ht="15" customHeight="1" x14ac:dyDescent="0.25"/>
    <row r="302" s="5" customFormat="1" ht="15" customHeight="1" x14ac:dyDescent="0.25"/>
    <row r="303" s="5" customFormat="1" ht="15" customHeight="1" x14ac:dyDescent="0.25"/>
    <row r="304" s="5" customFormat="1" ht="15" customHeight="1" x14ac:dyDescent="0.25"/>
    <row r="305" s="5" customFormat="1" ht="15" customHeight="1" x14ac:dyDescent="0.25"/>
    <row r="306" s="5" customFormat="1" ht="15" customHeight="1" x14ac:dyDescent="0.25"/>
    <row r="307" s="5" customFormat="1" ht="15" customHeight="1" x14ac:dyDescent="0.25"/>
    <row r="308" s="5" customFormat="1" ht="15" customHeight="1" x14ac:dyDescent="0.25"/>
    <row r="309" s="5" customFormat="1" ht="15" customHeight="1" x14ac:dyDescent="0.25"/>
    <row r="310" s="5" customFormat="1" ht="15" customHeight="1" x14ac:dyDescent="0.25"/>
    <row r="311" s="5" customFormat="1" ht="15" customHeight="1" x14ac:dyDescent="0.25"/>
    <row r="312" s="5" customFormat="1" ht="15" customHeight="1" x14ac:dyDescent="0.25"/>
    <row r="313" s="5" customFormat="1" ht="15" customHeight="1" x14ac:dyDescent="0.25"/>
    <row r="314" s="5" customFormat="1" ht="15" customHeight="1" x14ac:dyDescent="0.25"/>
    <row r="315" s="5" customFormat="1" ht="15" customHeight="1" x14ac:dyDescent="0.25"/>
    <row r="316" s="5" customFormat="1" ht="15" customHeight="1" x14ac:dyDescent="0.25"/>
    <row r="317" s="5" customFormat="1" ht="15" customHeight="1" x14ac:dyDescent="0.25"/>
    <row r="318" s="5" customFormat="1" ht="15" customHeight="1" x14ac:dyDescent="0.25"/>
    <row r="319" s="5" customFormat="1" ht="15" customHeight="1" x14ac:dyDescent="0.25"/>
    <row r="320" s="5" customFormat="1" ht="15" customHeight="1" x14ac:dyDescent="0.25"/>
    <row r="321" s="5" customFormat="1" ht="15" customHeight="1" x14ac:dyDescent="0.25"/>
    <row r="322" s="5" customFormat="1" ht="15" customHeight="1" x14ac:dyDescent="0.25"/>
    <row r="323" s="5" customFormat="1" ht="15" customHeight="1" x14ac:dyDescent="0.25"/>
    <row r="324" s="5" customFormat="1" ht="15" customHeight="1" x14ac:dyDescent="0.25"/>
    <row r="325" s="5" customFormat="1" ht="15" customHeight="1" x14ac:dyDescent="0.25"/>
    <row r="326" s="5" customFormat="1" ht="15" customHeight="1" x14ac:dyDescent="0.25"/>
    <row r="327" s="5" customFormat="1" ht="15" customHeight="1" x14ac:dyDescent="0.25"/>
    <row r="328" s="5" customFormat="1" ht="15" customHeight="1" x14ac:dyDescent="0.25"/>
    <row r="329" s="5" customFormat="1" ht="15" customHeight="1" x14ac:dyDescent="0.25"/>
    <row r="330" s="5" customFormat="1" ht="15" customHeight="1" x14ac:dyDescent="0.25"/>
    <row r="331" s="5" customFormat="1" ht="15" customHeight="1" x14ac:dyDescent="0.25"/>
    <row r="332" s="5" customFormat="1" ht="15" customHeight="1" x14ac:dyDescent="0.25"/>
    <row r="333" s="5" customFormat="1" ht="15" customHeight="1" x14ac:dyDescent="0.25"/>
    <row r="334" s="5" customFormat="1" ht="15" customHeight="1" x14ac:dyDescent="0.25"/>
    <row r="335" s="5" customFormat="1" ht="15" customHeight="1" x14ac:dyDescent="0.25"/>
    <row r="336" s="5" customFormat="1" ht="15" customHeight="1" x14ac:dyDescent="0.25"/>
    <row r="337" s="5" customFormat="1" ht="15" customHeight="1" x14ac:dyDescent="0.25"/>
    <row r="338" s="5" customFormat="1" ht="15" customHeight="1" x14ac:dyDescent="0.25"/>
    <row r="339" s="5" customFormat="1" ht="15" customHeight="1" x14ac:dyDescent="0.25"/>
    <row r="340" s="5" customFormat="1" ht="15" customHeight="1" x14ac:dyDescent="0.25"/>
    <row r="341" s="5" customFormat="1" ht="15" customHeight="1" x14ac:dyDescent="0.25"/>
    <row r="342" s="5" customFormat="1" ht="15" customHeight="1" x14ac:dyDescent="0.25"/>
    <row r="343" s="5" customFormat="1" ht="15" customHeight="1" x14ac:dyDescent="0.25"/>
    <row r="344" s="5" customFormat="1" ht="15" customHeight="1" x14ac:dyDescent="0.25"/>
    <row r="345" s="5" customFormat="1" ht="15" customHeight="1" x14ac:dyDescent="0.25"/>
    <row r="346" s="5" customFormat="1" ht="15" customHeight="1" x14ac:dyDescent="0.25"/>
    <row r="347" s="5" customFormat="1" ht="15" customHeight="1" x14ac:dyDescent="0.25"/>
    <row r="348" s="5" customFormat="1" ht="15" customHeight="1" x14ac:dyDescent="0.25"/>
    <row r="349" s="5" customFormat="1" ht="15" customHeight="1" x14ac:dyDescent="0.25"/>
    <row r="350" s="5" customFormat="1" ht="15" customHeight="1" x14ac:dyDescent="0.25"/>
    <row r="351" s="5" customFormat="1" ht="15" customHeight="1" x14ac:dyDescent="0.25"/>
    <row r="352" s="5" customFormat="1" ht="15" customHeight="1" x14ac:dyDescent="0.25"/>
    <row r="353" s="5" customFormat="1" ht="15" customHeight="1" x14ac:dyDescent="0.25"/>
    <row r="354" s="5" customFormat="1" ht="15" customHeight="1" x14ac:dyDescent="0.25"/>
    <row r="355" s="5" customFormat="1" ht="15" customHeight="1" x14ac:dyDescent="0.25"/>
    <row r="356" s="5" customFormat="1" ht="15" customHeight="1" x14ac:dyDescent="0.25"/>
    <row r="357" s="5" customFormat="1" ht="15" customHeight="1" x14ac:dyDescent="0.25"/>
    <row r="358" s="5" customFormat="1" ht="15" customHeight="1" x14ac:dyDescent="0.25"/>
    <row r="359" s="5" customFormat="1" ht="15" customHeight="1" x14ac:dyDescent="0.25"/>
    <row r="360" s="5" customFormat="1" ht="15" customHeight="1" x14ac:dyDescent="0.25"/>
    <row r="361" s="5" customFormat="1" ht="15" customHeight="1" x14ac:dyDescent="0.25"/>
    <row r="362" s="5" customFormat="1" ht="15" customHeight="1" x14ac:dyDescent="0.25"/>
    <row r="363" s="5" customFormat="1" ht="15" customHeight="1" x14ac:dyDescent="0.25"/>
    <row r="364" s="5" customFormat="1" ht="15" customHeight="1" x14ac:dyDescent="0.25"/>
    <row r="365" s="5" customFormat="1" ht="15" customHeight="1" x14ac:dyDescent="0.25"/>
    <row r="366" s="5" customFormat="1" ht="15" customHeight="1" x14ac:dyDescent="0.25"/>
    <row r="367" s="5" customFormat="1" ht="15" customHeight="1" x14ac:dyDescent="0.25"/>
    <row r="368" s="5" customFormat="1" ht="15" customHeight="1" x14ac:dyDescent="0.25"/>
    <row r="369" s="5" customFormat="1" ht="15" customHeight="1" x14ac:dyDescent="0.25"/>
    <row r="370" s="5" customFormat="1" ht="15" customHeight="1" x14ac:dyDescent="0.25"/>
    <row r="371" s="5" customFormat="1" ht="15" customHeight="1" x14ac:dyDescent="0.25"/>
    <row r="372" s="5" customFormat="1" ht="15" customHeight="1" x14ac:dyDescent="0.25"/>
    <row r="373" s="5" customFormat="1" ht="15" customHeight="1" x14ac:dyDescent="0.25"/>
    <row r="374" s="5" customFormat="1" ht="15" customHeight="1" x14ac:dyDescent="0.25"/>
    <row r="375" s="5" customFormat="1" ht="15" customHeight="1" x14ac:dyDescent="0.25"/>
    <row r="376" s="5" customFormat="1" ht="15" customHeight="1" x14ac:dyDescent="0.25"/>
    <row r="377" s="5" customFormat="1" ht="15" customHeight="1" x14ac:dyDescent="0.25"/>
    <row r="378" s="5" customFormat="1" ht="15" customHeight="1" x14ac:dyDescent="0.25"/>
    <row r="379" s="5" customFormat="1" ht="15" customHeight="1" x14ac:dyDescent="0.25"/>
    <row r="380" s="5" customFormat="1" ht="15" customHeight="1" x14ac:dyDescent="0.25"/>
    <row r="381" s="5" customFormat="1" ht="15" customHeight="1" x14ac:dyDescent="0.25"/>
    <row r="382" s="5" customFormat="1" ht="15" customHeight="1" x14ac:dyDescent="0.25"/>
    <row r="383" s="5" customFormat="1" ht="15" customHeight="1" x14ac:dyDescent="0.25"/>
    <row r="384" s="5" customFormat="1" ht="15" customHeight="1" x14ac:dyDescent="0.25"/>
    <row r="385" s="5" customFormat="1" ht="15" customHeight="1" x14ac:dyDescent="0.25"/>
    <row r="386" s="5" customFormat="1" ht="15" customHeight="1" x14ac:dyDescent="0.25"/>
    <row r="387" s="5" customFormat="1" ht="15" customHeight="1" x14ac:dyDescent="0.25"/>
    <row r="388" s="5" customFormat="1" ht="15" customHeight="1" x14ac:dyDescent="0.25"/>
    <row r="389" s="5" customFormat="1" ht="15" customHeight="1" x14ac:dyDescent="0.25"/>
    <row r="390" s="5" customFormat="1" ht="15" customHeight="1" x14ac:dyDescent="0.25"/>
    <row r="391" s="5" customFormat="1" ht="15" customHeight="1" x14ac:dyDescent="0.25"/>
    <row r="392" s="5" customFormat="1" ht="15" customHeight="1" x14ac:dyDescent="0.25"/>
    <row r="393" s="5" customFormat="1" ht="15" customHeight="1" x14ac:dyDescent="0.25"/>
    <row r="394" s="5" customFormat="1" ht="15" customHeight="1" x14ac:dyDescent="0.25"/>
    <row r="395" s="5" customFormat="1" ht="15" customHeight="1" x14ac:dyDescent="0.25"/>
    <row r="396" s="5" customFormat="1" ht="15" customHeight="1" x14ac:dyDescent="0.25"/>
    <row r="397" s="5" customFormat="1" ht="15" customHeight="1" x14ac:dyDescent="0.25"/>
    <row r="398" s="5" customFormat="1" ht="15" customHeight="1" x14ac:dyDescent="0.25"/>
    <row r="399" s="5" customFormat="1" ht="15" customHeight="1" x14ac:dyDescent="0.25"/>
    <row r="400" s="5" customFormat="1" ht="15" customHeight="1" x14ac:dyDescent="0.25"/>
    <row r="401" s="5" customFormat="1" ht="15" customHeight="1" x14ac:dyDescent="0.25"/>
    <row r="402" s="5" customFormat="1" ht="15" customHeight="1" x14ac:dyDescent="0.25"/>
    <row r="403" s="5" customFormat="1" ht="15" customHeight="1" x14ac:dyDescent="0.25"/>
    <row r="404" s="5" customFormat="1" ht="15" customHeight="1" x14ac:dyDescent="0.25"/>
    <row r="405" s="5" customFormat="1" ht="15" customHeight="1" x14ac:dyDescent="0.25"/>
    <row r="406" s="5" customFormat="1" ht="15" customHeight="1" x14ac:dyDescent="0.25"/>
    <row r="407" s="5" customFormat="1" ht="15" customHeight="1" x14ac:dyDescent="0.25"/>
    <row r="408" s="5" customFormat="1" ht="15" customHeight="1" x14ac:dyDescent="0.25"/>
    <row r="409" s="5" customFormat="1" ht="15" customHeight="1" x14ac:dyDescent="0.25"/>
    <row r="410" s="5" customFormat="1" ht="15" customHeight="1" x14ac:dyDescent="0.25"/>
    <row r="411" s="5" customFormat="1" ht="15" customHeight="1" x14ac:dyDescent="0.25"/>
    <row r="412" s="5" customFormat="1" ht="15" customHeight="1" x14ac:dyDescent="0.25"/>
    <row r="413" s="5" customFormat="1" ht="15" customHeight="1" x14ac:dyDescent="0.25"/>
    <row r="414" s="5" customFormat="1" ht="15" customHeight="1" x14ac:dyDescent="0.25"/>
    <row r="415" s="5" customFormat="1" ht="15" customHeight="1" x14ac:dyDescent="0.25"/>
    <row r="416" s="5" customFormat="1" ht="15" customHeight="1" x14ac:dyDescent="0.25"/>
    <row r="417" s="5" customFormat="1" ht="15" customHeight="1" x14ac:dyDescent="0.25"/>
    <row r="418" s="5" customFormat="1" ht="15" customHeight="1" x14ac:dyDescent="0.25"/>
    <row r="419" s="5" customFormat="1" ht="15" customHeight="1" x14ac:dyDescent="0.25"/>
    <row r="420" s="5" customFormat="1" ht="15" customHeight="1" x14ac:dyDescent="0.25"/>
    <row r="421" s="5" customFormat="1" ht="15" customHeight="1" x14ac:dyDescent="0.25"/>
    <row r="422" s="5" customFormat="1" ht="15" customHeight="1" x14ac:dyDescent="0.25"/>
    <row r="423" s="5" customFormat="1" ht="15" customHeight="1" x14ac:dyDescent="0.25"/>
    <row r="424" s="5" customFormat="1" ht="15" customHeight="1" x14ac:dyDescent="0.25"/>
    <row r="425" s="5" customFormat="1" ht="15" customHeight="1" x14ac:dyDescent="0.25"/>
    <row r="426" s="5" customFormat="1" ht="15" customHeight="1" x14ac:dyDescent="0.25"/>
    <row r="427" s="5" customFormat="1" ht="15" customHeight="1" x14ac:dyDescent="0.25"/>
    <row r="428" s="5" customFormat="1" ht="15" customHeight="1" x14ac:dyDescent="0.25"/>
    <row r="429" s="5" customFormat="1" ht="15" customHeight="1" x14ac:dyDescent="0.25"/>
    <row r="430" s="5" customFormat="1" ht="15" customHeight="1" x14ac:dyDescent="0.25"/>
    <row r="431" s="5" customFormat="1" ht="15" customHeight="1" x14ac:dyDescent="0.25"/>
    <row r="432" s="5" customFormat="1" ht="15" customHeight="1" x14ac:dyDescent="0.25"/>
    <row r="433" s="5" customFormat="1" ht="15" customHeight="1" x14ac:dyDescent="0.25"/>
    <row r="434" s="5" customFormat="1" ht="15" customHeight="1" x14ac:dyDescent="0.25"/>
    <row r="435" s="5" customFormat="1" ht="15" customHeight="1" x14ac:dyDescent="0.25"/>
    <row r="436" s="5" customFormat="1" ht="15" customHeight="1" x14ac:dyDescent="0.25"/>
    <row r="437" s="5" customFormat="1" ht="15" customHeight="1" x14ac:dyDescent="0.25"/>
    <row r="438" s="5" customFormat="1" ht="15" customHeight="1" x14ac:dyDescent="0.25"/>
    <row r="439" s="5" customFormat="1" ht="15" customHeight="1" x14ac:dyDescent="0.25"/>
    <row r="440" s="5" customFormat="1" ht="15" customHeight="1" x14ac:dyDescent="0.25"/>
    <row r="441" s="5" customFormat="1" ht="15" customHeight="1" x14ac:dyDescent="0.25"/>
    <row r="442" s="5" customFormat="1" ht="15" customHeight="1" x14ac:dyDescent="0.25"/>
    <row r="443" s="5" customFormat="1" ht="15" customHeight="1" x14ac:dyDescent="0.25"/>
    <row r="444" s="5" customFormat="1" ht="15" customHeight="1" x14ac:dyDescent="0.25"/>
    <row r="445" s="5" customFormat="1" ht="15" customHeight="1" x14ac:dyDescent="0.25"/>
    <row r="446" s="5" customFormat="1" ht="15" customHeight="1" x14ac:dyDescent="0.25"/>
    <row r="447" s="5" customFormat="1" ht="15" customHeight="1" x14ac:dyDescent="0.25"/>
    <row r="448" s="5" customFormat="1" ht="15" customHeight="1" x14ac:dyDescent="0.25"/>
    <row r="449" s="5" customFormat="1" ht="15" customHeight="1" x14ac:dyDescent="0.25"/>
    <row r="450" s="5" customFormat="1" ht="15" customHeight="1" x14ac:dyDescent="0.25"/>
    <row r="451" s="5" customFormat="1" ht="15" customHeight="1" x14ac:dyDescent="0.25"/>
    <row r="452" s="5" customFormat="1" ht="15" customHeight="1" x14ac:dyDescent="0.25"/>
    <row r="453" s="5" customFormat="1" ht="15" customHeight="1" x14ac:dyDescent="0.25"/>
    <row r="454" s="5" customFormat="1" ht="15" customHeight="1" x14ac:dyDescent="0.25"/>
    <row r="455" s="5" customFormat="1" ht="15" customHeight="1" x14ac:dyDescent="0.25"/>
    <row r="456" s="5" customFormat="1" ht="15" customHeight="1" x14ac:dyDescent="0.25"/>
    <row r="457" s="5" customFormat="1" ht="15" customHeight="1" x14ac:dyDescent="0.25"/>
    <row r="458" s="5" customFormat="1" ht="15" customHeight="1" x14ac:dyDescent="0.25"/>
    <row r="459" s="5" customFormat="1" ht="15" customHeight="1" x14ac:dyDescent="0.25"/>
    <row r="460" s="5" customFormat="1" ht="15" customHeight="1" x14ac:dyDescent="0.25"/>
    <row r="461" s="5" customFormat="1" ht="15" customHeight="1" x14ac:dyDescent="0.25"/>
    <row r="462" s="5" customFormat="1" ht="15" customHeight="1" x14ac:dyDescent="0.25"/>
    <row r="463" s="5" customFormat="1" ht="15" customHeight="1" x14ac:dyDescent="0.25"/>
    <row r="464" s="5" customFormat="1" ht="15" customHeight="1" x14ac:dyDescent="0.25"/>
    <row r="465" s="5" customFormat="1" ht="15" customHeight="1" x14ac:dyDescent="0.25"/>
    <row r="466" s="5" customFormat="1" ht="15" customHeight="1" x14ac:dyDescent="0.25"/>
    <row r="467" s="5" customFormat="1" ht="15" customHeight="1" x14ac:dyDescent="0.25"/>
    <row r="468" s="5" customFormat="1" ht="15" customHeight="1" x14ac:dyDescent="0.25"/>
    <row r="469" s="5" customFormat="1" ht="15" customHeight="1" x14ac:dyDescent="0.25"/>
    <row r="470" s="5" customFormat="1" ht="15" customHeight="1" x14ac:dyDescent="0.25"/>
    <row r="471" s="5" customFormat="1" ht="15" customHeight="1" x14ac:dyDescent="0.25"/>
    <row r="472" s="5" customFormat="1" ht="15" customHeight="1" x14ac:dyDescent="0.25"/>
    <row r="473" s="5" customFormat="1" ht="15" customHeight="1" x14ac:dyDescent="0.25"/>
    <row r="474" s="5" customFormat="1" ht="15" customHeight="1" x14ac:dyDescent="0.25"/>
    <row r="475" s="5" customFormat="1" ht="15" customHeight="1" x14ac:dyDescent="0.25"/>
    <row r="476" s="5" customFormat="1" ht="15" customHeight="1" x14ac:dyDescent="0.25"/>
    <row r="477" s="5" customFormat="1" ht="15" customHeight="1" x14ac:dyDescent="0.25"/>
    <row r="478" s="5" customFormat="1" ht="15" customHeight="1" x14ac:dyDescent="0.25"/>
    <row r="479" s="5" customFormat="1" ht="15" customHeight="1" x14ac:dyDescent="0.25"/>
    <row r="480" s="5" customFormat="1" ht="15" customHeight="1" x14ac:dyDescent="0.25"/>
    <row r="481" s="5" customFormat="1" ht="15" customHeight="1" x14ac:dyDescent="0.25"/>
    <row r="482" s="5" customFormat="1" ht="15" customHeight="1" x14ac:dyDescent="0.25"/>
    <row r="483" s="5" customFormat="1" ht="15" customHeight="1" x14ac:dyDescent="0.25"/>
    <row r="484" s="5" customFormat="1" ht="15" customHeight="1" x14ac:dyDescent="0.25"/>
    <row r="485" s="5" customFormat="1" ht="15" customHeight="1" x14ac:dyDescent="0.25"/>
    <row r="486" s="5" customFormat="1" ht="15" customHeight="1" x14ac:dyDescent="0.25"/>
    <row r="487" s="5" customFormat="1" ht="15" customHeight="1" x14ac:dyDescent="0.25"/>
    <row r="488" s="5" customFormat="1" ht="15" customHeight="1" x14ac:dyDescent="0.25"/>
    <row r="489" s="5" customFormat="1" ht="15" customHeight="1" x14ac:dyDescent="0.25"/>
    <row r="490" s="5" customFormat="1" ht="15" customHeight="1" x14ac:dyDescent="0.25"/>
    <row r="491" s="5" customFormat="1" ht="15" customHeight="1" x14ac:dyDescent="0.25"/>
    <row r="492" s="5" customFormat="1" ht="15" customHeight="1" x14ac:dyDescent="0.25"/>
    <row r="493" s="5" customFormat="1" ht="15" customHeight="1" x14ac:dyDescent="0.25"/>
    <row r="494" s="5" customFormat="1" ht="15" customHeight="1" x14ac:dyDescent="0.25"/>
    <row r="495" s="5" customFormat="1" ht="15" customHeight="1" x14ac:dyDescent="0.25"/>
    <row r="496" s="5" customFormat="1" ht="15" customHeight="1" x14ac:dyDescent="0.25"/>
    <row r="497" s="5" customFormat="1" ht="15" customHeight="1" x14ac:dyDescent="0.25"/>
    <row r="498" s="5" customFormat="1" ht="15" customHeight="1" x14ac:dyDescent="0.25"/>
    <row r="499" s="5" customFormat="1" ht="15" customHeight="1" x14ac:dyDescent="0.25"/>
    <row r="500" s="5" customFormat="1" ht="15" customHeight="1" x14ac:dyDescent="0.25"/>
    <row r="501" s="5" customFormat="1" ht="15" customHeight="1" x14ac:dyDescent="0.25"/>
    <row r="502" s="5" customFormat="1" ht="15" customHeight="1" x14ac:dyDescent="0.25"/>
    <row r="503" s="5" customFormat="1" ht="15" customHeight="1" x14ac:dyDescent="0.25"/>
    <row r="504" s="5" customFormat="1" ht="15" customHeight="1" x14ac:dyDescent="0.25"/>
    <row r="505" s="5" customFormat="1" ht="15" customHeight="1" x14ac:dyDescent="0.25"/>
    <row r="506" s="5" customFormat="1" ht="15" customHeight="1" x14ac:dyDescent="0.25"/>
    <row r="507" s="5" customFormat="1" ht="15" customHeight="1" x14ac:dyDescent="0.25"/>
    <row r="508" s="5" customFormat="1" ht="15" customHeight="1" x14ac:dyDescent="0.25"/>
    <row r="509" s="5" customFormat="1" ht="15" customHeight="1" x14ac:dyDescent="0.25"/>
    <row r="510" s="5" customFormat="1" ht="15" customHeight="1" x14ac:dyDescent="0.25"/>
    <row r="511" s="5" customFormat="1" ht="15" customHeight="1" x14ac:dyDescent="0.25"/>
    <row r="512" s="5" customFormat="1" ht="15" customHeight="1" x14ac:dyDescent="0.25"/>
    <row r="513" s="5" customFormat="1" ht="15" customHeight="1" x14ac:dyDescent="0.25"/>
    <row r="514" s="5" customFormat="1" ht="15" customHeight="1" x14ac:dyDescent="0.25"/>
    <row r="515" s="5" customFormat="1" ht="15" customHeight="1" x14ac:dyDescent="0.25"/>
    <row r="516" s="5" customFormat="1" ht="15" customHeight="1" x14ac:dyDescent="0.25"/>
    <row r="517" s="5" customFormat="1" ht="15" customHeight="1" x14ac:dyDescent="0.25"/>
    <row r="518" s="5" customFormat="1" ht="15" customHeight="1" x14ac:dyDescent="0.25"/>
    <row r="519" s="5" customFormat="1" ht="15" customHeight="1" x14ac:dyDescent="0.25"/>
    <row r="520" s="5" customFormat="1" ht="15" customHeight="1" x14ac:dyDescent="0.25"/>
    <row r="521" s="5" customFormat="1" ht="15" customHeight="1" x14ac:dyDescent="0.25"/>
    <row r="522" s="5" customFormat="1" ht="15" customHeight="1" x14ac:dyDescent="0.25"/>
    <row r="523" s="5" customFormat="1" ht="15" customHeight="1" x14ac:dyDescent="0.25"/>
    <row r="524" s="5" customFormat="1" ht="15" customHeight="1" x14ac:dyDescent="0.25"/>
    <row r="525" s="5" customFormat="1" ht="15" customHeight="1" x14ac:dyDescent="0.25"/>
    <row r="526" s="5" customFormat="1" ht="15" customHeight="1" x14ac:dyDescent="0.25"/>
    <row r="527" s="5" customFormat="1" ht="15" customHeight="1" x14ac:dyDescent="0.25"/>
    <row r="528" s="5" customFormat="1" ht="15" customHeight="1" x14ac:dyDescent="0.25"/>
    <row r="529" s="5" customFormat="1" ht="15" customHeight="1" x14ac:dyDescent="0.25"/>
    <row r="530" s="5" customFormat="1" ht="15" customHeight="1" x14ac:dyDescent="0.25"/>
    <row r="531" s="5" customFormat="1" ht="15" customHeight="1" x14ac:dyDescent="0.25"/>
    <row r="532" s="5" customFormat="1" ht="15" customHeight="1" x14ac:dyDescent="0.25"/>
    <row r="533" s="5" customFormat="1" ht="15" customHeight="1" x14ac:dyDescent="0.25"/>
    <row r="534" s="5" customFormat="1" ht="15" customHeight="1" x14ac:dyDescent="0.25"/>
    <row r="535" s="5" customFormat="1" ht="15" customHeight="1" x14ac:dyDescent="0.25"/>
    <row r="536" s="5" customFormat="1" ht="15" customHeight="1" x14ac:dyDescent="0.25"/>
    <row r="537" s="5" customFormat="1" ht="15" customHeight="1" x14ac:dyDescent="0.25"/>
    <row r="538" s="5" customFormat="1" ht="15" customHeight="1" x14ac:dyDescent="0.25"/>
    <row r="539" s="5" customFormat="1" ht="15" customHeight="1" x14ac:dyDescent="0.25"/>
    <row r="540" s="5" customFormat="1" ht="15" customHeight="1" x14ac:dyDescent="0.25"/>
    <row r="541" s="5" customFormat="1" ht="15" customHeight="1" x14ac:dyDescent="0.25"/>
    <row r="542" s="5" customFormat="1" ht="15" customHeight="1" x14ac:dyDescent="0.25"/>
    <row r="543" s="5" customFormat="1" ht="15" customHeight="1" x14ac:dyDescent="0.25"/>
    <row r="544" s="5" customFormat="1" ht="15" customHeight="1" x14ac:dyDescent="0.25"/>
    <row r="545" s="5" customFormat="1" ht="15" customHeight="1" x14ac:dyDescent="0.25"/>
    <row r="546" s="5" customFormat="1" ht="15" customHeight="1" x14ac:dyDescent="0.25"/>
    <row r="547" s="5" customFormat="1" ht="15" customHeight="1" x14ac:dyDescent="0.25"/>
    <row r="548" s="5" customFormat="1" ht="15" customHeight="1" x14ac:dyDescent="0.25"/>
    <row r="549" s="5" customFormat="1" ht="15" customHeight="1" x14ac:dyDescent="0.25"/>
    <row r="550" s="5" customFormat="1" ht="15" customHeight="1" x14ac:dyDescent="0.25"/>
    <row r="551" s="5" customFormat="1" ht="15" customHeight="1" x14ac:dyDescent="0.25"/>
    <row r="552" s="5" customFormat="1" ht="15" customHeight="1" x14ac:dyDescent="0.25"/>
    <row r="553" s="5" customFormat="1" ht="15" customHeight="1" x14ac:dyDescent="0.25"/>
    <row r="554" s="5" customFormat="1" ht="15" customHeight="1" x14ac:dyDescent="0.25"/>
    <row r="555" s="5" customFormat="1" ht="15" customHeight="1" x14ac:dyDescent="0.25"/>
    <row r="556" s="5" customFormat="1" ht="15" customHeight="1" x14ac:dyDescent="0.25"/>
    <row r="557" s="5" customFormat="1" ht="15" customHeight="1" x14ac:dyDescent="0.25"/>
    <row r="558" s="5" customFormat="1" ht="15" customHeight="1" x14ac:dyDescent="0.25"/>
    <row r="559" s="5" customFormat="1" ht="15" customHeight="1" x14ac:dyDescent="0.25"/>
    <row r="560" s="5" customFormat="1" ht="15" customHeight="1" x14ac:dyDescent="0.25"/>
    <row r="561" s="5" customFormat="1" ht="15" customHeight="1" x14ac:dyDescent="0.25"/>
    <row r="562" s="5" customFormat="1" ht="15" customHeight="1" x14ac:dyDescent="0.25"/>
    <row r="563" s="5" customFormat="1" ht="15" customHeight="1" x14ac:dyDescent="0.25"/>
    <row r="564" s="5" customFormat="1" ht="15" customHeight="1" x14ac:dyDescent="0.25"/>
    <row r="565" s="5" customFormat="1" ht="15" customHeight="1" x14ac:dyDescent="0.25"/>
    <row r="566" s="5" customFormat="1" ht="15" customHeight="1" x14ac:dyDescent="0.25"/>
    <row r="567" s="5" customFormat="1" ht="15" customHeight="1" x14ac:dyDescent="0.25"/>
    <row r="568" s="5" customFormat="1" ht="15" customHeight="1" x14ac:dyDescent="0.25"/>
    <row r="569" s="5" customFormat="1" ht="15" customHeight="1" x14ac:dyDescent="0.25"/>
    <row r="570" s="5" customFormat="1" ht="15" customHeight="1" x14ac:dyDescent="0.25"/>
    <row r="571" s="5" customFormat="1" ht="15" customHeight="1" x14ac:dyDescent="0.25"/>
    <row r="572" s="5" customFormat="1" ht="15" customHeight="1" x14ac:dyDescent="0.25"/>
    <row r="573" s="5" customFormat="1" ht="15" customHeight="1" x14ac:dyDescent="0.25"/>
    <row r="574" s="5" customFormat="1" ht="15" customHeight="1" x14ac:dyDescent="0.25"/>
    <row r="575" s="5" customFormat="1" ht="15" customHeight="1" x14ac:dyDescent="0.25"/>
    <row r="576" s="5" customFormat="1" ht="15" customHeight="1" x14ac:dyDescent="0.25"/>
    <row r="577" s="5" customFormat="1" ht="15" customHeight="1" x14ac:dyDescent="0.25"/>
    <row r="578" s="5" customFormat="1" ht="15" customHeight="1" x14ac:dyDescent="0.25"/>
    <row r="579" s="5" customFormat="1" ht="15" customHeight="1" x14ac:dyDescent="0.25"/>
    <row r="580" s="5" customFormat="1" ht="15" customHeight="1" x14ac:dyDescent="0.25"/>
    <row r="581" s="5" customFormat="1" ht="15" customHeight="1" x14ac:dyDescent="0.25"/>
    <row r="582" s="5" customFormat="1" ht="15" customHeight="1" x14ac:dyDescent="0.25"/>
    <row r="583" s="5" customFormat="1" ht="15" customHeight="1" x14ac:dyDescent="0.25"/>
    <row r="584" s="5" customFormat="1" ht="15" customHeight="1" x14ac:dyDescent="0.25"/>
    <row r="585" s="5" customFormat="1" ht="15" customHeight="1" x14ac:dyDescent="0.25"/>
    <row r="586" s="5" customFormat="1" ht="15" customHeight="1" x14ac:dyDescent="0.25"/>
    <row r="587" s="5" customFormat="1" ht="15" customHeight="1" x14ac:dyDescent="0.25"/>
    <row r="588" s="5" customFormat="1" ht="15" customHeight="1" x14ac:dyDescent="0.25"/>
    <row r="589" s="5" customFormat="1" ht="15" customHeight="1" x14ac:dyDescent="0.25"/>
    <row r="590" s="5" customFormat="1" ht="15" customHeight="1" x14ac:dyDescent="0.25"/>
    <row r="591" s="5" customFormat="1" ht="15" customHeight="1" x14ac:dyDescent="0.25"/>
    <row r="592" s="5" customFormat="1" ht="15" customHeight="1" x14ac:dyDescent="0.25"/>
    <row r="593" s="5" customFormat="1" ht="15" customHeight="1" x14ac:dyDescent="0.25"/>
    <row r="594" s="5" customFormat="1" ht="15" customHeight="1" x14ac:dyDescent="0.25"/>
    <row r="595" s="5" customFormat="1" ht="15" customHeight="1" x14ac:dyDescent="0.25"/>
    <row r="596" s="5" customFormat="1" ht="15" customHeight="1" x14ac:dyDescent="0.25"/>
    <row r="597" s="5" customFormat="1" ht="15" customHeight="1" x14ac:dyDescent="0.25"/>
    <row r="598" s="5" customFormat="1" ht="15" customHeight="1" x14ac:dyDescent="0.25"/>
    <row r="599" s="5" customFormat="1" ht="15" customHeight="1" x14ac:dyDescent="0.25"/>
    <row r="600" s="5" customFormat="1" ht="15" customHeight="1" x14ac:dyDescent="0.25"/>
    <row r="601" s="5" customFormat="1" ht="15" customHeight="1" x14ac:dyDescent="0.25"/>
    <row r="602" s="5" customFormat="1" ht="15" customHeight="1" x14ac:dyDescent="0.25"/>
    <row r="603" s="5" customFormat="1" ht="15" customHeight="1" x14ac:dyDescent="0.25"/>
    <row r="604" s="5" customFormat="1" ht="15" customHeight="1" x14ac:dyDescent="0.25"/>
    <row r="605" s="5" customFormat="1" ht="15" customHeight="1" x14ac:dyDescent="0.25"/>
    <row r="606" s="5" customFormat="1" ht="15" customHeight="1" x14ac:dyDescent="0.25"/>
    <row r="607" s="5" customFormat="1" ht="15" customHeight="1" x14ac:dyDescent="0.25"/>
    <row r="608" s="5" customFormat="1" ht="15" customHeight="1" x14ac:dyDescent="0.25"/>
    <row r="609" s="5" customFormat="1" ht="15" customHeight="1" x14ac:dyDescent="0.25"/>
    <row r="610" s="5" customFormat="1" ht="15" customHeight="1" x14ac:dyDescent="0.25"/>
    <row r="611" s="5" customFormat="1" ht="15" customHeight="1" x14ac:dyDescent="0.25"/>
    <row r="612" s="5" customFormat="1" ht="15" customHeight="1" x14ac:dyDescent="0.25"/>
    <row r="613" s="5" customFormat="1" ht="15" customHeight="1" x14ac:dyDescent="0.25"/>
    <row r="614" s="5" customFormat="1" ht="15" customHeight="1" x14ac:dyDescent="0.25"/>
    <row r="615" s="5" customFormat="1" ht="15" customHeight="1" x14ac:dyDescent="0.25"/>
    <row r="616" s="5" customFormat="1" ht="15" customHeight="1" x14ac:dyDescent="0.25"/>
    <row r="617" s="5" customFormat="1" ht="15" customHeight="1" x14ac:dyDescent="0.25"/>
    <row r="618" s="5" customFormat="1" ht="15" customHeight="1" x14ac:dyDescent="0.25"/>
    <row r="619" s="5" customFormat="1" ht="15" customHeight="1" x14ac:dyDescent="0.25"/>
    <row r="620" s="5" customFormat="1" ht="15" customHeight="1" x14ac:dyDescent="0.25"/>
    <row r="621" s="5" customFormat="1" ht="15" customHeight="1" x14ac:dyDescent="0.25"/>
    <row r="622" s="5" customFormat="1" ht="15" customHeight="1" x14ac:dyDescent="0.25"/>
    <row r="623" s="5" customFormat="1" ht="15" customHeight="1" x14ac:dyDescent="0.25"/>
    <row r="624" s="5" customFormat="1" ht="15" customHeight="1" x14ac:dyDescent="0.25"/>
    <row r="625" s="5" customFormat="1" ht="15" customHeight="1" x14ac:dyDescent="0.25"/>
    <row r="626" s="5" customFormat="1" ht="15" customHeight="1" x14ac:dyDescent="0.25"/>
    <row r="627" s="5" customFormat="1" ht="15" customHeight="1" x14ac:dyDescent="0.25"/>
    <row r="628" s="5" customFormat="1" ht="15" customHeight="1" x14ac:dyDescent="0.25"/>
    <row r="629" s="5" customFormat="1" ht="15" customHeight="1" x14ac:dyDescent="0.25"/>
    <row r="630" s="5" customFormat="1" ht="15" customHeight="1" x14ac:dyDescent="0.25"/>
    <row r="631" s="5" customFormat="1" ht="15" customHeight="1" x14ac:dyDescent="0.25"/>
    <row r="632" s="5" customFormat="1" ht="15" customHeight="1" x14ac:dyDescent="0.25"/>
    <row r="633" s="5" customFormat="1" ht="15" customHeight="1" x14ac:dyDescent="0.25"/>
    <row r="634" s="5" customFormat="1" ht="15" customHeight="1" x14ac:dyDescent="0.25"/>
    <row r="635" s="5" customFormat="1" ht="15" customHeight="1" x14ac:dyDescent="0.25"/>
    <row r="636" s="5" customFormat="1" ht="15" customHeight="1" x14ac:dyDescent="0.25"/>
    <row r="637" s="5" customFormat="1" ht="15" customHeight="1" x14ac:dyDescent="0.25"/>
    <row r="638" s="5" customFormat="1" ht="15" customHeight="1" x14ac:dyDescent="0.25"/>
    <row r="639" s="5" customFormat="1" ht="15" customHeight="1" x14ac:dyDescent="0.25"/>
    <row r="640" s="5" customFormat="1" ht="15" customHeight="1" x14ac:dyDescent="0.25"/>
    <row r="641" s="5" customFormat="1" ht="15" customHeight="1" x14ac:dyDescent="0.25"/>
    <row r="642" s="5" customFormat="1" ht="15" customHeight="1" x14ac:dyDescent="0.25"/>
    <row r="643" s="5" customFormat="1" ht="15" customHeight="1" x14ac:dyDescent="0.25"/>
    <row r="644" s="5" customFormat="1" ht="15" customHeight="1" x14ac:dyDescent="0.25"/>
    <row r="645" s="5" customFormat="1" ht="15" customHeight="1" x14ac:dyDescent="0.25"/>
    <row r="646" s="5" customFormat="1" ht="15" customHeight="1" x14ac:dyDescent="0.25"/>
    <row r="647" s="5" customFormat="1" ht="15" customHeight="1" x14ac:dyDescent="0.25"/>
    <row r="648" s="5" customFormat="1" ht="15" customHeight="1" x14ac:dyDescent="0.25"/>
    <row r="649" s="5" customFormat="1" ht="15" customHeight="1" x14ac:dyDescent="0.25"/>
    <row r="650" s="5" customFormat="1" ht="15" customHeight="1" x14ac:dyDescent="0.25"/>
    <row r="651" s="5" customFormat="1" ht="15" customHeight="1" x14ac:dyDescent="0.25"/>
    <row r="652" s="5" customFormat="1" ht="15" customHeight="1" x14ac:dyDescent="0.25"/>
    <row r="653" s="5" customFormat="1" ht="15" customHeight="1" x14ac:dyDescent="0.25"/>
    <row r="654" s="5" customFormat="1" ht="15" customHeight="1" x14ac:dyDescent="0.25"/>
    <row r="655" s="5" customFormat="1" ht="15" customHeight="1" x14ac:dyDescent="0.25"/>
    <row r="656" s="5" customFormat="1" ht="15" customHeight="1" x14ac:dyDescent="0.25"/>
    <row r="657" s="5" customFormat="1" ht="15" customHeight="1" x14ac:dyDescent="0.25"/>
    <row r="658" s="5" customFormat="1" ht="15" customHeight="1" x14ac:dyDescent="0.25"/>
    <row r="659" s="5" customFormat="1" ht="15" customHeight="1" x14ac:dyDescent="0.25"/>
    <row r="660" s="5" customFormat="1" ht="15" customHeight="1" x14ac:dyDescent="0.25"/>
    <row r="661" s="5" customFormat="1" ht="15" customHeight="1" x14ac:dyDescent="0.25"/>
    <row r="662" s="5" customFormat="1" ht="15" customHeight="1" x14ac:dyDescent="0.25"/>
    <row r="663" s="5" customFormat="1" ht="15" customHeight="1" x14ac:dyDescent="0.25"/>
    <row r="664" s="5" customFormat="1" ht="15" customHeight="1" x14ac:dyDescent="0.25"/>
    <row r="665" s="5" customFormat="1" ht="15" customHeight="1" x14ac:dyDescent="0.25"/>
    <row r="666" s="5" customFormat="1" ht="15" customHeight="1" x14ac:dyDescent="0.25"/>
    <row r="667" s="5" customFormat="1" ht="15" customHeight="1" x14ac:dyDescent="0.25"/>
    <row r="668" s="5" customFormat="1" ht="15" customHeight="1" x14ac:dyDescent="0.25"/>
    <row r="669" s="5" customFormat="1" ht="15" customHeight="1" x14ac:dyDescent="0.25"/>
    <row r="670" s="5" customFormat="1" ht="15" customHeight="1" x14ac:dyDescent="0.25"/>
    <row r="671" s="5" customFormat="1" ht="15" customHeight="1" x14ac:dyDescent="0.25"/>
    <row r="672" s="5" customFormat="1" ht="15" customHeight="1" x14ac:dyDescent="0.25"/>
    <row r="673" s="5" customFormat="1" ht="15" customHeight="1" x14ac:dyDescent="0.25"/>
    <row r="674" s="5" customFormat="1" ht="15" customHeight="1" x14ac:dyDescent="0.25"/>
    <row r="675" s="5" customFormat="1" ht="15" customHeight="1" x14ac:dyDescent="0.25"/>
    <row r="676" s="5" customFormat="1" ht="15" customHeight="1" x14ac:dyDescent="0.25"/>
    <row r="677" s="5" customFormat="1" ht="15" customHeight="1" x14ac:dyDescent="0.25"/>
    <row r="678" s="5" customFormat="1" ht="15" customHeight="1" x14ac:dyDescent="0.25"/>
    <row r="679" s="5" customFormat="1" ht="15" customHeight="1" x14ac:dyDescent="0.25"/>
    <row r="680" s="5" customFormat="1" ht="15" customHeight="1" x14ac:dyDescent="0.25"/>
    <row r="681" s="5" customFormat="1" ht="15" customHeight="1" x14ac:dyDescent="0.25"/>
    <row r="682" s="5" customFormat="1" ht="15" customHeight="1" x14ac:dyDescent="0.25"/>
    <row r="683" s="5" customFormat="1" ht="15" customHeight="1" x14ac:dyDescent="0.25"/>
    <row r="684" s="5" customFormat="1" ht="15" customHeight="1" x14ac:dyDescent="0.25"/>
    <row r="685" s="5" customFormat="1" ht="15" customHeight="1" x14ac:dyDescent="0.25"/>
    <row r="686" s="5" customFormat="1" ht="15" customHeight="1" x14ac:dyDescent="0.25"/>
    <row r="687" s="5" customFormat="1" ht="15" customHeight="1" x14ac:dyDescent="0.25"/>
    <row r="688" s="5" customFormat="1" ht="15" customHeight="1" x14ac:dyDescent="0.25"/>
    <row r="689" s="5" customFormat="1" ht="15" customHeight="1" x14ac:dyDescent="0.25"/>
    <row r="690" s="5" customFormat="1" ht="15" customHeight="1" x14ac:dyDescent="0.25"/>
    <row r="691" s="5" customFormat="1" ht="15" customHeight="1" x14ac:dyDescent="0.25"/>
    <row r="692" s="5" customFormat="1" ht="15" customHeight="1" x14ac:dyDescent="0.25"/>
    <row r="693" s="5" customFormat="1" ht="15" customHeight="1" x14ac:dyDescent="0.25"/>
    <row r="694" s="5" customFormat="1" ht="15" customHeight="1" x14ac:dyDescent="0.25"/>
    <row r="695" s="5" customFormat="1" ht="15" customHeight="1" x14ac:dyDescent="0.25"/>
    <row r="696" s="5" customFormat="1" ht="15" customHeight="1" x14ac:dyDescent="0.25"/>
    <row r="697" s="5" customFormat="1" ht="15" customHeight="1" x14ac:dyDescent="0.25"/>
    <row r="698" s="5" customFormat="1" ht="15" customHeight="1" x14ac:dyDescent="0.25"/>
    <row r="699" s="5" customFormat="1" ht="15" customHeight="1" x14ac:dyDescent="0.25"/>
    <row r="700" s="5" customFormat="1" ht="15" customHeight="1" x14ac:dyDescent="0.25"/>
    <row r="701" s="5" customFormat="1" ht="15" customHeight="1" x14ac:dyDescent="0.25"/>
    <row r="702" s="5" customFormat="1" ht="15" customHeight="1" x14ac:dyDescent="0.25"/>
    <row r="703" s="5" customFormat="1" ht="15" customHeight="1" x14ac:dyDescent="0.25"/>
    <row r="704" s="5" customFormat="1" ht="15" customHeight="1" x14ac:dyDescent="0.25"/>
    <row r="705" s="5" customFormat="1" ht="15" customHeight="1" x14ac:dyDescent="0.25"/>
    <row r="706" s="5" customFormat="1" ht="15" customHeight="1" x14ac:dyDescent="0.25"/>
    <row r="707" s="5" customFormat="1" ht="15" customHeight="1" x14ac:dyDescent="0.25"/>
    <row r="708" s="5" customFormat="1" ht="15" customHeight="1" x14ac:dyDescent="0.25"/>
    <row r="709" s="5" customFormat="1" ht="15" customHeight="1" x14ac:dyDescent="0.25"/>
    <row r="710" s="5" customFormat="1" ht="15" customHeight="1" x14ac:dyDescent="0.25"/>
    <row r="711" s="5" customFormat="1" ht="15" customHeight="1" x14ac:dyDescent="0.25"/>
    <row r="712" s="5" customFormat="1" ht="15" customHeight="1" x14ac:dyDescent="0.25"/>
    <row r="713" s="5" customFormat="1" ht="15" customHeight="1" x14ac:dyDescent="0.25"/>
    <row r="714" s="5" customFormat="1" ht="15" customHeight="1" x14ac:dyDescent="0.25"/>
    <row r="715" s="5" customFormat="1" ht="15" customHeight="1" x14ac:dyDescent="0.25"/>
    <row r="716" s="5" customFormat="1" ht="15" customHeight="1" x14ac:dyDescent="0.25"/>
    <row r="717" s="5" customFormat="1" ht="15" customHeight="1" x14ac:dyDescent="0.25"/>
    <row r="718" s="5" customFormat="1" ht="15" customHeight="1" x14ac:dyDescent="0.25"/>
    <row r="719" s="5" customFormat="1" ht="15" customHeight="1" x14ac:dyDescent="0.25"/>
    <row r="720" s="5" customFormat="1" ht="15" customHeight="1" x14ac:dyDescent="0.25"/>
    <row r="721" s="5" customFormat="1" ht="15" customHeight="1" x14ac:dyDescent="0.25"/>
    <row r="722" s="5" customFormat="1" ht="15" customHeight="1" x14ac:dyDescent="0.25"/>
    <row r="723" s="5" customFormat="1" ht="15" customHeight="1" x14ac:dyDescent="0.25"/>
    <row r="724" s="5" customFormat="1" ht="15" customHeight="1" x14ac:dyDescent="0.25"/>
    <row r="725" s="5" customFormat="1" ht="15" customHeight="1" x14ac:dyDescent="0.25"/>
    <row r="726" s="5" customFormat="1" ht="15" customHeight="1" x14ac:dyDescent="0.25"/>
    <row r="727" s="5" customFormat="1" ht="15" customHeight="1" x14ac:dyDescent="0.25"/>
    <row r="728" s="5" customFormat="1" ht="15" customHeight="1" x14ac:dyDescent="0.25"/>
    <row r="729" s="5" customFormat="1" ht="15" customHeight="1" x14ac:dyDescent="0.25"/>
    <row r="730" s="5" customFormat="1" ht="15" customHeight="1" x14ac:dyDescent="0.25"/>
    <row r="731" s="5" customFormat="1" ht="15" customHeight="1" x14ac:dyDescent="0.25"/>
    <row r="732" s="5" customFormat="1" ht="15" customHeight="1" x14ac:dyDescent="0.25"/>
    <row r="733" s="5" customFormat="1" ht="15" customHeight="1" x14ac:dyDescent="0.25"/>
    <row r="734" s="5" customFormat="1" ht="15" customHeight="1" x14ac:dyDescent="0.25"/>
    <row r="735" s="5" customFormat="1" ht="15" customHeight="1" x14ac:dyDescent="0.25"/>
    <row r="736" s="5" customFormat="1" ht="15" customHeight="1" x14ac:dyDescent="0.25"/>
    <row r="737" s="5" customFormat="1" ht="15" customHeight="1" x14ac:dyDescent="0.25"/>
    <row r="738" s="5" customFormat="1" ht="15" customHeight="1" x14ac:dyDescent="0.25"/>
    <row r="739" s="5" customFormat="1" ht="15" customHeight="1" x14ac:dyDescent="0.25"/>
    <row r="740" s="5" customFormat="1" ht="15" customHeight="1" x14ac:dyDescent="0.25"/>
    <row r="741" s="5" customFormat="1" ht="15" customHeight="1" x14ac:dyDescent="0.25"/>
    <row r="742" s="5" customFormat="1" ht="15" customHeight="1" x14ac:dyDescent="0.25"/>
    <row r="743" s="5" customFormat="1" ht="15" customHeight="1" x14ac:dyDescent="0.25"/>
    <row r="744" s="5" customFormat="1" ht="15" customHeight="1" x14ac:dyDescent="0.25"/>
    <row r="745" s="5" customFormat="1" ht="15" customHeight="1" x14ac:dyDescent="0.25"/>
    <row r="746" s="5" customFormat="1" ht="15" customHeight="1" x14ac:dyDescent="0.25"/>
    <row r="747" s="5" customFormat="1" ht="15" customHeight="1" x14ac:dyDescent="0.25"/>
    <row r="748" s="5" customFormat="1" ht="15" customHeight="1" x14ac:dyDescent="0.25"/>
    <row r="749" s="5" customFormat="1" ht="15" customHeight="1" x14ac:dyDescent="0.25"/>
    <row r="750" s="5" customFormat="1" ht="15" customHeight="1" x14ac:dyDescent="0.25"/>
    <row r="751" s="5" customFormat="1" ht="15" customHeight="1" x14ac:dyDescent="0.25"/>
    <row r="752" s="5" customFormat="1" ht="15" customHeight="1" x14ac:dyDescent="0.25"/>
    <row r="753" s="5" customFormat="1" ht="15" customHeight="1" x14ac:dyDescent="0.25"/>
    <row r="754" s="5" customFormat="1" ht="15" customHeight="1" x14ac:dyDescent="0.25"/>
    <row r="755" s="5" customFormat="1" ht="15" customHeight="1" x14ac:dyDescent="0.25"/>
    <row r="756" s="5" customFormat="1" ht="15" customHeight="1" x14ac:dyDescent="0.25"/>
    <row r="757" s="5" customFormat="1" ht="15" customHeight="1" x14ac:dyDescent="0.25"/>
    <row r="758" s="5" customFormat="1" ht="15" customHeight="1" x14ac:dyDescent="0.25"/>
    <row r="759" s="5" customFormat="1" ht="15" customHeight="1" x14ac:dyDescent="0.25"/>
    <row r="760" s="5" customFormat="1" ht="15" customHeight="1" x14ac:dyDescent="0.25"/>
    <row r="761" s="5" customFormat="1" ht="15" customHeight="1" x14ac:dyDescent="0.25"/>
    <row r="762" s="5" customFormat="1" ht="15" customHeight="1" x14ac:dyDescent="0.25"/>
    <row r="763" s="5" customFormat="1" ht="15" customHeight="1" x14ac:dyDescent="0.25"/>
    <row r="764" s="5" customFormat="1" ht="15" customHeight="1" x14ac:dyDescent="0.25"/>
    <row r="765" s="5" customFormat="1" ht="15" customHeight="1" x14ac:dyDescent="0.25"/>
    <row r="766" s="5" customFormat="1" ht="15" customHeight="1" x14ac:dyDescent="0.25"/>
    <row r="767" s="5" customFormat="1" ht="15" customHeight="1" x14ac:dyDescent="0.25"/>
    <row r="768" s="5" customFormat="1" ht="15" customHeight="1" x14ac:dyDescent="0.25"/>
    <row r="769" s="5" customFormat="1" ht="15" customHeight="1" x14ac:dyDescent="0.25"/>
    <row r="770" s="5" customFormat="1" ht="15" customHeight="1" x14ac:dyDescent="0.25"/>
    <row r="771" s="5" customFormat="1" ht="15" customHeight="1" x14ac:dyDescent="0.25"/>
    <row r="772" s="5" customFormat="1" ht="15" customHeight="1" x14ac:dyDescent="0.25"/>
    <row r="773" s="5" customFormat="1" ht="15" customHeight="1" x14ac:dyDescent="0.25"/>
    <row r="774" s="5" customFormat="1" ht="15" customHeight="1" x14ac:dyDescent="0.25"/>
    <row r="775" s="5" customFormat="1" ht="15" customHeight="1" x14ac:dyDescent="0.25"/>
    <row r="776" s="5" customFormat="1" ht="15" customHeight="1" x14ac:dyDescent="0.25"/>
    <row r="777" s="5" customFormat="1" ht="15" customHeight="1" x14ac:dyDescent="0.25"/>
    <row r="778" s="5" customFormat="1" ht="15" customHeight="1" x14ac:dyDescent="0.25"/>
    <row r="779" s="5" customFormat="1" ht="15" customHeight="1" x14ac:dyDescent="0.25"/>
    <row r="780" s="5" customFormat="1" ht="15" customHeight="1" x14ac:dyDescent="0.25"/>
    <row r="781" s="5" customFormat="1" ht="15" customHeight="1" x14ac:dyDescent="0.25"/>
    <row r="782" s="5" customFormat="1" ht="15" customHeight="1" x14ac:dyDescent="0.25"/>
    <row r="783" s="5" customFormat="1" ht="15" customHeight="1" x14ac:dyDescent="0.25"/>
    <row r="784" s="5" customFormat="1" ht="15" customHeight="1" x14ac:dyDescent="0.25"/>
    <row r="785" s="5" customFormat="1" ht="15" customHeight="1" x14ac:dyDescent="0.25"/>
    <row r="786" s="5" customFormat="1" ht="15" customHeight="1" x14ac:dyDescent="0.25"/>
    <row r="787" s="5" customFormat="1" ht="15" customHeight="1" x14ac:dyDescent="0.25"/>
    <row r="788" s="5" customFormat="1" ht="15" customHeight="1" x14ac:dyDescent="0.25"/>
    <row r="789" s="5" customFormat="1" ht="15" customHeight="1" x14ac:dyDescent="0.25"/>
    <row r="790" s="5" customFormat="1" ht="15" customHeight="1" x14ac:dyDescent="0.25"/>
    <row r="791" s="5" customFormat="1" ht="15" customHeight="1" x14ac:dyDescent="0.25"/>
    <row r="792" s="5" customFormat="1" ht="15" customHeight="1" x14ac:dyDescent="0.25"/>
    <row r="793" s="5" customFormat="1" ht="15" customHeight="1" x14ac:dyDescent="0.25"/>
    <row r="794" s="5" customFormat="1" ht="15" customHeight="1" x14ac:dyDescent="0.25"/>
    <row r="795" s="5" customFormat="1" ht="15" customHeight="1" x14ac:dyDescent="0.25"/>
    <row r="796" s="5" customFormat="1" ht="15" customHeight="1" x14ac:dyDescent="0.25"/>
    <row r="797" s="5" customFormat="1" ht="15" customHeight="1" x14ac:dyDescent="0.25"/>
    <row r="798" s="5" customFormat="1" ht="15" customHeight="1" x14ac:dyDescent="0.25"/>
    <row r="799" s="5" customFormat="1" ht="15" customHeight="1" x14ac:dyDescent="0.25"/>
    <row r="800" s="5" customFormat="1" ht="15" customHeight="1" x14ac:dyDescent="0.25"/>
    <row r="801" s="5" customFormat="1" ht="15" customHeight="1" x14ac:dyDescent="0.25"/>
    <row r="802" s="5" customFormat="1" ht="15" customHeight="1" x14ac:dyDescent="0.25"/>
    <row r="803" s="5" customFormat="1" ht="15" customHeight="1" x14ac:dyDescent="0.25"/>
    <row r="804" s="5" customFormat="1" ht="15" customHeight="1" x14ac:dyDescent="0.25"/>
    <row r="805" s="5" customFormat="1" ht="15" customHeight="1" x14ac:dyDescent="0.25"/>
    <row r="806" s="5" customFormat="1" ht="15" customHeight="1" x14ac:dyDescent="0.25"/>
    <row r="807" s="5" customFormat="1" ht="15" customHeight="1" x14ac:dyDescent="0.25"/>
    <row r="808" s="5" customFormat="1" ht="15" customHeight="1" x14ac:dyDescent="0.25"/>
    <row r="809" s="5" customFormat="1" ht="15" customHeight="1" x14ac:dyDescent="0.25"/>
    <row r="810" s="5" customFormat="1" ht="15" customHeight="1" x14ac:dyDescent="0.25"/>
    <row r="811" s="5" customFormat="1" ht="15" customHeight="1" x14ac:dyDescent="0.25"/>
    <row r="812" s="5" customFormat="1" ht="15" customHeight="1" x14ac:dyDescent="0.25"/>
    <row r="813" s="5" customFormat="1" ht="15" customHeight="1" x14ac:dyDescent="0.25"/>
    <row r="814" s="5" customFormat="1" ht="15" customHeight="1" x14ac:dyDescent="0.25"/>
    <row r="815" s="5" customFormat="1" ht="15" customHeight="1" x14ac:dyDescent="0.25"/>
    <row r="816" s="5" customFormat="1" ht="15" customHeight="1" x14ac:dyDescent="0.25"/>
    <row r="817" s="5" customFormat="1" ht="15" customHeight="1" x14ac:dyDescent="0.25"/>
    <row r="818" s="5" customFormat="1" ht="15" customHeight="1" x14ac:dyDescent="0.25"/>
    <row r="819" s="5" customFormat="1" ht="15" customHeight="1" x14ac:dyDescent="0.25"/>
    <row r="820" s="5" customFormat="1" ht="15" customHeight="1" x14ac:dyDescent="0.25"/>
    <row r="821" s="5" customFormat="1" ht="15" customHeight="1" x14ac:dyDescent="0.25"/>
    <row r="822" s="5" customFormat="1" ht="15" customHeight="1" x14ac:dyDescent="0.25"/>
    <row r="823" s="5" customFormat="1" ht="15" customHeight="1" x14ac:dyDescent="0.25"/>
    <row r="824" s="5" customFormat="1" ht="15" customHeight="1" x14ac:dyDescent="0.25"/>
    <row r="825" s="5" customFormat="1" ht="15" customHeight="1" x14ac:dyDescent="0.25"/>
    <row r="826" s="5" customFormat="1" ht="15" customHeight="1" x14ac:dyDescent="0.25"/>
    <row r="827" s="5" customFormat="1" ht="15" customHeight="1" x14ac:dyDescent="0.25"/>
    <row r="828" s="5" customFormat="1" ht="15" customHeight="1" x14ac:dyDescent="0.25"/>
    <row r="829" s="5" customFormat="1" ht="15" customHeight="1" x14ac:dyDescent="0.25"/>
    <row r="830" s="5" customFormat="1" ht="15" customHeight="1" x14ac:dyDescent="0.25"/>
    <row r="831" s="5" customFormat="1" ht="15" customHeight="1" x14ac:dyDescent="0.25"/>
    <row r="832" s="5" customFormat="1" ht="15" customHeight="1" x14ac:dyDescent="0.25"/>
    <row r="833" s="5" customFormat="1" ht="15" customHeight="1" x14ac:dyDescent="0.25"/>
    <row r="834" s="5" customFormat="1" ht="15" customHeight="1" x14ac:dyDescent="0.25"/>
    <row r="835" s="5" customFormat="1" ht="15" customHeight="1" x14ac:dyDescent="0.25"/>
    <row r="836" s="5" customFormat="1" ht="15" customHeight="1" x14ac:dyDescent="0.25"/>
    <row r="837" s="5" customFormat="1" ht="15" customHeight="1" x14ac:dyDescent="0.25"/>
    <row r="838" s="5" customFormat="1" ht="15" customHeight="1" x14ac:dyDescent="0.25"/>
    <row r="839" s="5" customFormat="1" ht="15" customHeight="1" x14ac:dyDescent="0.25"/>
    <row r="840" s="5" customFormat="1" ht="15" customHeight="1" x14ac:dyDescent="0.25"/>
    <row r="841" s="5" customFormat="1" ht="15" customHeight="1" x14ac:dyDescent="0.25"/>
    <row r="842" s="5" customFormat="1" ht="15" customHeight="1" x14ac:dyDescent="0.25"/>
    <row r="843" s="5" customFormat="1" ht="15" customHeight="1" x14ac:dyDescent="0.25"/>
    <row r="844" s="5" customFormat="1" ht="15" customHeight="1" x14ac:dyDescent="0.25"/>
    <row r="845" s="5" customFormat="1" ht="15" customHeight="1" x14ac:dyDescent="0.25"/>
    <row r="846" s="5" customFormat="1" ht="15" customHeight="1" x14ac:dyDescent="0.25"/>
    <row r="847" s="5" customFormat="1" ht="15" customHeight="1" x14ac:dyDescent="0.25"/>
    <row r="848" s="5" customFormat="1" ht="15" customHeight="1" x14ac:dyDescent="0.25"/>
    <row r="849" s="5" customFormat="1" ht="15" customHeight="1" x14ac:dyDescent="0.25"/>
    <row r="850" s="5" customFormat="1" ht="15" customHeight="1" x14ac:dyDescent="0.25"/>
    <row r="851" s="5" customFormat="1" ht="15" customHeight="1" x14ac:dyDescent="0.25"/>
    <row r="852" s="5" customFormat="1" ht="15" customHeight="1" x14ac:dyDescent="0.25"/>
    <row r="853" s="5" customFormat="1" ht="15" customHeight="1" x14ac:dyDescent="0.25"/>
    <row r="854" s="5" customFormat="1" ht="15" customHeight="1" x14ac:dyDescent="0.25"/>
    <row r="855" s="5" customFormat="1" ht="15" customHeight="1" x14ac:dyDescent="0.25"/>
    <row r="856" s="5" customFormat="1" ht="15" customHeight="1" x14ac:dyDescent="0.25"/>
    <row r="857" s="5" customFormat="1" ht="15" customHeight="1" x14ac:dyDescent="0.25"/>
    <row r="858" s="5" customFormat="1" ht="15" customHeight="1" x14ac:dyDescent="0.25"/>
    <row r="859" s="5" customFormat="1" ht="15" customHeight="1" x14ac:dyDescent="0.25"/>
    <row r="860" s="5" customFormat="1" ht="15" customHeight="1" x14ac:dyDescent="0.25"/>
    <row r="861" s="5" customFormat="1" ht="15" customHeight="1" x14ac:dyDescent="0.25"/>
    <row r="862" s="5" customFormat="1" ht="15" customHeight="1" x14ac:dyDescent="0.25"/>
    <row r="863" s="5" customFormat="1" ht="15" customHeight="1" x14ac:dyDescent="0.25"/>
    <row r="864" s="5" customFormat="1" ht="15" customHeight="1" x14ac:dyDescent="0.25"/>
    <row r="865" s="5" customFormat="1" ht="15" customHeight="1" x14ac:dyDescent="0.25"/>
    <row r="866" s="5" customFormat="1" ht="15" customHeight="1" x14ac:dyDescent="0.25"/>
    <row r="867" s="5" customFormat="1" ht="15" customHeight="1" x14ac:dyDescent="0.25"/>
    <row r="868" s="5" customFormat="1" ht="15" customHeight="1" x14ac:dyDescent="0.25"/>
    <row r="869" s="5" customFormat="1" ht="15" customHeight="1" x14ac:dyDescent="0.25"/>
    <row r="870" s="5" customFormat="1" ht="15" customHeight="1" x14ac:dyDescent="0.25"/>
    <row r="871" s="5" customFormat="1" ht="15" customHeight="1" x14ac:dyDescent="0.25"/>
    <row r="872" s="5" customFormat="1" ht="15" customHeight="1" x14ac:dyDescent="0.25"/>
    <row r="873" s="5" customFormat="1" ht="15" customHeight="1" x14ac:dyDescent="0.25"/>
    <row r="874" s="5" customFormat="1" ht="15" customHeight="1" x14ac:dyDescent="0.25"/>
    <row r="875" s="5" customFormat="1" ht="15" customHeight="1" x14ac:dyDescent="0.25"/>
    <row r="876" s="5" customFormat="1" ht="15" customHeight="1" x14ac:dyDescent="0.25"/>
    <row r="877" s="5" customFormat="1" ht="15" customHeight="1" x14ac:dyDescent="0.25"/>
    <row r="878" s="5" customFormat="1" ht="15" customHeight="1" x14ac:dyDescent="0.25"/>
    <row r="879" s="5" customFormat="1" ht="15" customHeight="1" x14ac:dyDescent="0.25"/>
    <row r="880" s="5" customFormat="1" ht="15" customHeight="1" x14ac:dyDescent="0.25"/>
    <row r="881" s="5" customFormat="1" ht="15" customHeight="1" x14ac:dyDescent="0.25"/>
    <row r="882" s="5" customFormat="1" ht="15" customHeight="1" x14ac:dyDescent="0.25"/>
    <row r="883" s="5" customFormat="1" ht="15" customHeight="1" x14ac:dyDescent="0.25"/>
    <row r="884" s="5" customFormat="1" ht="15" customHeight="1" x14ac:dyDescent="0.25"/>
    <row r="885" s="5" customFormat="1" ht="15" customHeight="1" x14ac:dyDescent="0.25"/>
    <row r="886" s="5" customFormat="1" ht="15" customHeight="1" x14ac:dyDescent="0.25"/>
    <row r="887" s="5" customFormat="1" ht="15" customHeight="1" x14ac:dyDescent="0.25"/>
    <row r="888" s="5" customFormat="1" ht="15" customHeight="1" x14ac:dyDescent="0.25"/>
    <row r="889" s="5" customFormat="1" ht="15" customHeight="1" x14ac:dyDescent="0.25"/>
    <row r="890" s="5" customFormat="1" ht="15" customHeight="1" x14ac:dyDescent="0.25"/>
    <row r="891" s="5" customFormat="1" ht="15" customHeight="1" x14ac:dyDescent="0.25"/>
    <row r="892" s="5" customFormat="1" ht="15" customHeight="1" x14ac:dyDescent="0.25"/>
    <row r="893" s="5" customFormat="1" ht="15" customHeight="1" x14ac:dyDescent="0.25"/>
    <row r="894" s="5" customFormat="1" ht="15" customHeight="1" x14ac:dyDescent="0.25"/>
    <row r="895" s="5" customFormat="1" ht="15" customHeight="1" x14ac:dyDescent="0.25"/>
    <row r="896" s="5" customFormat="1" ht="15" customHeight="1" x14ac:dyDescent="0.25"/>
    <row r="897" s="5" customFormat="1" ht="15" customHeight="1" x14ac:dyDescent="0.25"/>
    <row r="898" s="5" customFormat="1" ht="15" customHeight="1" x14ac:dyDescent="0.25"/>
    <row r="899" s="5" customFormat="1" ht="15" customHeight="1" x14ac:dyDescent="0.25"/>
    <row r="900" s="5" customFormat="1" ht="15" customHeight="1" x14ac:dyDescent="0.25"/>
    <row r="901" s="5" customFormat="1" ht="15" customHeight="1" x14ac:dyDescent="0.25"/>
    <row r="902" s="5" customFormat="1" ht="15" customHeight="1" x14ac:dyDescent="0.25"/>
    <row r="903" s="5" customFormat="1" ht="15" customHeight="1" x14ac:dyDescent="0.25"/>
    <row r="904" s="5" customFormat="1" ht="15" customHeight="1" x14ac:dyDescent="0.25"/>
    <row r="905" s="5" customFormat="1" ht="15" customHeight="1" x14ac:dyDescent="0.25"/>
    <row r="906" s="5" customFormat="1" ht="15" customHeight="1" x14ac:dyDescent="0.25"/>
    <row r="907" s="5" customFormat="1" ht="15" customHeight="1" x14ac:dyDescent="0.25"/>
    <row r="908" s="5" customFormat="1" ht="15" customHeight="1" x14ac:dyDescent="0.25"/>
    <row r="909" s="5" customFormat="1" ht="15" customHeight="1" x14ac:dyDescent="0.25"/>
    <row r="910" s="5" customFormat="1" ht="15" customHeight="1" x14ac:dyDescent="0.25"/>
    <row r="911" s="5" customFormat="1" ht="15" customHeight="1" x14ac:dyDescent="0.25"/>
    <row r="912" s="5" customFormat="1" ht="15" customHeight="1" x14ac:dyDescent="0.25"/>
    <row r="913" s="5" customFormat="1" ht="15" customHeight="1" x14ac:dyDescent="0.25"/>
    <row r="914" s="5" customFormat="1" ht="15" customHeight="1" x14ac:dyDescent="0.25"/>
    <row r="915" s="5" customFormat="1" ht="15" customHeight="1" x14ac:dyDescent="0.25"/>
    <row r="916" s="5" customFormat="1" ht="15" customHeight="1" x14ac:dyDescent="0.25"/>
    <row r="917" s="5" customFormat="1" ht="15" customHeight="1" x14ac:dyDescent="0.25"/>
    <row r="918" s="5" customFormat="1" ht="15" customHeight="1" x14ac:dyDescent="0.25"/>
    <row r="919" s="5" customFormat="1" ht="15" customHeight="1" x14ac:dyDescent="0.25"/>
    <row r="920" s="5" customFormat="1" ht="15" customHeight="1" x14ac:dyDescent="0.25"/>
    <row r="921" s="5" customFormat="1" ht="15" customHeight="1" x14ac:dyDescent="0.25"/>
    <row r="922" s="5" customFormat="1" ht="15" customHeight="1" x14ac:dyDescent="0.25"/>
    <row r="923" s="5" customFormat="1" ht="15" customHeight="1" x14ac:dyDescent="0.25"/>
    <row r="924" s="5" customFormat="1" ht="15" customHeight="1" x14ac:dyDescent="0.25"/>
    <row r="925" s="5" customFormat="1" ht="15" customHeight="1" x14ac:dyDescent="0.25"/>
    <row r="926" s="5" customFormat="1" ht="15" customHeight="1" x14ac:dyDescent="0.25"/>
    <row r="927" s="5" customFormat="1" ht="15" customHeight="1" x14ac:dyDescent="0.25"/>
    <row r="928" s="5" customFormat="1" ht="15" customHeight="1" x14ac:dyDescent="0.25"/>
    <row r="929" s="5" customFormat="1" ht="15" customHeight="1" x14ac:dyDescent="0.25"/>
    <row r="930" s="5" customFormat="1" ht="15" customHeight="1" x14ac:dyDescent="0.25"/>
    <row r="931" s="5" customFormat="1" ht="15" customHeight="1" x14ac:dyDescent="0.25"/>
    <row r="932" s="5" customFormat="1" ht="15" customHeight="1" x14ac:dyDescent="0.25"/>
    <row r="933" s="5" customFormat="1" ht="15" customHeight="1" x14ac:dyDescent="0.25"/>
    <row r="934" s="5" customFormat="1" ht="15" customHeight="1" x14ac:dyDescent="0.25"/>
    <row r="935" s="5" customFormat="1" ht="15" customHeight="1" x14ac:dyDescent="0.25"/>
    <row r="936" s="5" customFormat="1" ht="15" customHeight="1" x14ac:dyDescent="0.25"/>
    <row r="937" s="5" customFormat="1" ht="15" customHeight="1" x14ac:dyDescent="0.25"/>
    <row r="938" s="5" customFormat="1" ht="15" customHeight="1" x14ac:dyDescent="0.25"/>
    <row r="939" s="5" customFormat="1" ht="15" customHeight="1" x14ac:dyDescent="0.25"/>
    <row r="940" s="5" customFormat="1" ht="15" customHeight="1" x14ac:dyDescent="0.25"/>
    <row r="941" s="5" customFormat="1" ht="15" customHeight="1" x14ac:dyDescent="0.25"/>
    <row r="942" s="5" customFormat="1" ht="15" customHeight="1" x14ac:dyDescent="0.25"/>
    <row r="943" s="5" customFormat="1" ht="15" customHeight="1" x14ac:dyDescent="0.25"/>
    <row r="944" s="5" customFormat="1" ht="15" customHeight="1" x14ac:dyDescent="0.25"/>
    <row r="945" s="5" customFormat="1" ht="15" customHeight="1" x14ac:dyDescent="0.25"/>
    <row r="946" s="5" customFormat="1" ht="15" customHeight="1" x14ac:dyDescent="0.25"/>
    <row r="947" s="5" customFormat="1" ht="15" customHeight="1" x14ac:dyDescent="0.25"/>
    <row r="948" s="5" customFormat="1" ht="15" customHeight="1" x14ac:dyDescent="0.25"/>
    <row r="949" s="5" customFormat="1" ht="15" customHeight="1" x14ac:dyDescent="0.25"/>
    <row r="950" s="5" customFormat="1" ht="15" customHeight="1" x14ac:dyDescent="0.25"/>
    <row r="951" s="5" customFormat="1" ht="15" customHeight="1" x14ac:dyDescent="0.25"/>
    <row r="952" s="5" customFormat="1" ht="15" customHeight="1" x14ac:dyDescent="0.25"/>
    <row r="953" s="5" customFormat="1" ht="15" customHeight="1" x14ac:dyDescent="0.25"/>
    <row r="954" s="5" customFormat="1" ht="15" customHeight="1" x14ac:dyDescent="0.25"/>
    <row r="955" s="5" customFormat="1" ht="15" customHeight="1" x14ac:dyDescent="0.25"/>
    <row r="956" s="5" customFormat="1" ht="15" customHeight="1" x14ac:dyDescent="0.25"/>
    <row r="957" s="5" customFormat="1" ht="15" customHeight="1" x14ac:dyDescent="0.25"/>
    <row r="958" s="5" customFormat="1" ht="15" customHeight="1" x14ac:dyDescent="0.25"/>
    <row r="959" s="5" customFormat="1" ht="15" customHeight="1" x14ac:dyDescent="0.25"/>
    <row r="960" s="5" customFormat="1" ht="15" customHeight="1" x14ac:dyDescent="0.25"/>
    <row r="961" s="5" customFormat="1" ht="15" customHeight="1" x14ac:dyDescent="0.25"/>
    <row r="962" s="5" customFormat="1" ht="15" customHeight="1" x14ac:dyDescent="0.25"/>
    <row r="963" s="5" customFormat="1" ht="15" customHeight="1" x14ac:dyDescent="0.25"/>
    <row r="964" s="5" customFormat="1" ht="15" customHeight="1" x14ac:dyDescent="0.25"/>
    <row r="965" s="5" customFormat="1" ht="15" customHeight="1" x14ac:dyDescent="0.25"/>
    <row r="966" s="5" customFormat="1" ht="15" customHeight="1" x14ac:dyDescent="0.25"/>
    <row r="967" s="5" customFormat="1" ht="15" customHeight="1" x14ac:dyDescent="0.25"/>
    <row r="968" s="5" customFormat="1" ht="15" customHeight="1" x14ac:dyDescent="0.25"/>
    <row r="969" s="5" customFormat="1" ht="15" customHeight="1" x14ac:dyDescent="0.25"/>
    <row r="970" s="5" customFormat="1" ht="15" customHeight="1" x14ac:dyDescent="0.25"/>
    <row r="971" s="5" customFormat="1" ht="15" customHeight="1" x14ac:dyDescent="0.25"/>
    <row r="972" s="5" customFormat="1" ht="15" customHeight="1" x14ac:dyDescent="0.25"/>
    <row r="973" s="5" customFormat="1" ht="15" customHeight="1" x14ac:dyDescent="0.25"/>
    <row r="974" s="5" customFormat="1" ht="15" customHeight="1" x14ac:dyDescent="0.25"/>
    <row r="975" s="5" customFormat="1" ht="15" customHeight="1" x14ac:dyDescent="0.25"/>
    <row r="976" s="5" customFormat="1" ht="15" customHeight="1" x14ac:dyDescent="0.25"/>
    <row r="977" s="5" customFormat="1" ht="15" customHeight="1" x14ac:dyDescent="0.25"/>
    <row r="978" s="5" customFormat="1" ht="15" customHeight="1" x14ac:dyDescent="0.25"/>
    <row r="979" s="5" customFormat="1" ht="15" customHeight="1" x14ac:dyDescent="0.25"/>
    <row r="980" s="5" customFormat="1" ht="15" customHeight="1" x14ac:dyDescent="0.25"/>
    <row r="981" s="5" customFormat="1" ht="15" customHeight="1" x14ac:dyDescent="0.25"/>
    <row r="982" s="5" customFormat="1" ht="15" customHeight="1" x14ac:dyDescent="0.25"/>
    <row r="983" s="5" customFormat="1" ht="15" customHeight="1" x14ac:dyDescent="0.25"/>
    <row r="984" s="5" customFormat="1" ht="15" customHeight="1" x14ac:dyDescent="0.25"/>
    <row r="985" s="5" customFormat="1" ht="15" customHeight="1" x14ac:dyDescent="0.25"/>
    <row r="986" s="5" customFormat="1" ht="15" customHeight="1" x14ac:dyDescent="0.25"/>
    <row r="987" s="5" customFormat="1" ht="15" customHeight="1" x14ac:dyDescent="0.25"/>
    <row r="988" s="5" customFormat="1" ht="15" customHeight="1" x14ac:dyDescent="0.25"/>
    <row r="989" s="5" customFormat="1" ht="15" customHeight="1" x14ac:dyDescent="0.25"/>
    <row r="990" s="5" customFormat="1" ht="15" customHeight="1" x14ac:dyDescent="0.25"/>
    <row r="991" s="5" customFormat="1" ht="15" customHeight="1" x14ac:dyDescent="0.25"/>
    <row r="992" s="5" customFormat="1" ht="15" customHeight="1" x14ac:dyDescent="0.25"/>
    <row r="993" s="5" customFormat="1" ht="15" customHeight="1" x14ac:dyDescent="0.25"/>
    <row r="994" s="5" customFormat="1" ht="15" customHeight="1" x14ac:dyDescent="0.25"/>
    <row r="995" s="5" customFormat="1" ht="15" customHeight="1" x14ac:dyDescent="0.25"/>
    <row r="996" s="5" customFormat="1" ht="15" customHeight="1" x14ac:dyDescent="0.25"/>
    <row r="997" s="5" customFormat="1" ht="15" customHeight="1" x14ac:dyDescent="0.25"/>
    <row r="998" s="5" customFormat="1" ht="15" customHeight="1" x14ac:dyDescent="0.25"/>
    <row r="999" s="5" customFormat="1" ht="15" customHeight="1" x14ac:dyDescent="0.25"/>
    <row r="1000" s="5" customFormat="1" ht="15" customHeight="1" x14ac:dyDescent="0.25"/>
    <row r="1001" s="5" customFormat="1" ht="15" customHeight="1" x14ac:dyDescent="0.25"/>
    <row r="1002" s="5" customFormat="1" ht="15" customHeight="1" x14ac:dyDescent="0.25"/>
    <row r="1003" s="5" customFormat="1" ht="15" customHeight="1" x14ac:dyDescent="0.25"/>
    <row r="1004" s="5" customFormat="1" ht="15" customHeight="1" x14ac:dyDescent="0.25"/>
    <row r="1005" s="5" customFormat="1" ht="15" customHeight="1" x14ac:dyDescent="0.25"/>
    <row r="1006" s="5" customFormat="1" ht="15" customHeight="1" x14ac:dyDescent="0.25"/>
    <row r="1007" s="5" customFormat="1" ht="15" customHeight="1" x14ac:dyDescent="0.25"/>
    <row r="1008" s="5" customFormat="1" ht="15" customHeight="1" x14ac:dyDescent="0.25"/>
    <row r="1009" s="5" customFormat="1" ht="15" customHeight="1" x14ac:dyDescent="0.25"/>
    <row r="1010" s="5" customFormat="1" ht="15" customHeight="1" x14ac:dyDescent="0.25"/>
    <row r="1011" s="5" customFormat="1" ht="15" customHeight="1" x14ac:dyDescent="0.25"/>
    <row r="1012" s="5" customFormat="1" ht="15" customHeight="1" x14ac:dyDescent="0.25"/>
    <row r="1013" s="5" customFormat="1" ht="15" customHeight="1" x14ac:dyDescent="0.25"/>
    <row r="1014" s="5" customFormat="1" ht="15" customHeight="1" x14ac:dyDescent="0.25"/>
    <row r="1015" s="5" customFormat="1" ht="15" customHeight="1" x14ac:dyDescent="0.25"/>
    <row r="1016" s="5" customFormat="1" ht="15" customHeight="1" x14ac:dyDescent="0.25"/>
    <row r="1017" s="5" customFormat="1" ht="15" customHeight="1" x14ac:dyDescent="0.25"/>
    <row r="1018" s="5" customFormat="1" ht="15" customHeight="1" x14ac:dyDescent="0.25"/>
    <row r="1019" s="5" customFormat="1" ht="15" customHeight="1" x14ac:dyDescent="0.25"/>
    <row r="1020" s="5" customFormat="1" ht="15" customHeight="1" x14ac:dyDescent="0.25"/>
    <row r="1021" s="5" customFormat="1" ht="15" customHeight="1" x14ac:dyDescent="0.25"/>
    <row r="1022" s="5" customFormat="1" ht="15" customHeight="1" x14ac:dyDescent="0.25"/>
    <row r="1023" s="5" customFormat="1" ht="15" customHeight="1" x14ac:dyDescent="0.25"/>
    <row r="1024" s="5" customFormat="1" ht="15" customHeight="1" x14ac:dyDescent="0.25"/>
    <row r="1025" s="5" customFormat="1" ht="15" customHeight="1" x14ac:dyDescent="0.25"/>
    <row r="1026" s="5" customFormat="1" ht="15" customHeight="1" x14ac:dyDescent="0.25"/>
    <row r="1027" s="5" customFormat="1" ht="15" customHeight="1" x14ac:dyDescent="0.25"/>
    <row r="1028" s="5" customFormat="1" ht="15" customHeight="1" x14ac:dyDescent="0.25"/>
    <row r="1029" s="5" customFormat="1" ht="15" customHeight="1" x14ac:dyDescent="0.25"/>
    <row r="1030" s="5" customFormat="1" ht="15" customHeight="1" x14ac:dyDescent="0.25"/>
    <row r="1031" s="5" customFormat="1" ht="15" customHeight="1" x14ac:dyDescent="0.25"/>
    <row r="1032" s="5" customFormat="1" ht="15" customHeight="1" x14ac:dyDescent="0.25"/>
    <row r="1033" s="5" customFormat="1" ht="15" customHeight="1" x14ac:dyDescent="0.25"/>
    <row r="1034" s="5" customFormat="1" ht="15" customHeight="1" x14ac:dyDescent="0.25"/>
    <row r="1035" s="5" customFormat="1" ht="15" customHeight="1" x14ac:dyDescent="0.25"/>
    <row r="1036" s="5" customFormat="1" ht="15" customHeight="1" x14ac:dyDescent="0.25"/>
    <row r="1037" s="5" customFormat="1" ht="15" customHeight="1" x14ac:dyDescent="0.25"/>
    <row r="1038" s="5" customFormat="1" ht="15" customHeight="1" x14ac:dyDescent="0.25"/>
    <row r="1039" s="5" customFormat="1" ht="15" customHeight="1" x14ac:dyDescent="0.25"/>
    <row r="1040" s="5" customFormat="1" ht="15" customHeight="1" x14ac:dyDescent="0.25"/>
    <row r="1041" s="5" customFormat="1" ht="15" customHeight="1" x14ac:dyDescent="0.25"/>
    <row r="1042" s="5" customFormat="1" ht="15" customHeight="1" x14ac:dyDescent="0.25"/>
    <row r="1043" s="5" customFormat="1" ht="15" customHeight="1" x14ac:dyDescent="0.25"/>
    <row r="1044" s="5" customFormat="1" ht="15" customHeight="1" x14ac:dyDescent="0.25"/>
    <row r="1045" s="5" customFormat="1" ht="15" customHeight="1" x14ac:dyDescent="0.25"/>
    <row r="1046" s="5" customFormat="1" ht="15" customHeight="1" x14ac:dyDescent="0.25"/>
    <row r="1047" s="5" customFormat="1" ht="15" customHeight="1" x14ac:dyDescent="0.25"/>
    <row r="1048" s="5" customFormat="1" ht="15" customHeight="1" x14ac:dyDescent="0.25"/>
    <row r="1049" s="5" customFormat="1" ht="15" customHeight="1" x14ac:dyDescent="0.25"/>
    <row r="1050" s="5" customFormat="1" ht="15" customHeight="1" x14ac:dyDescent="0.25"/>
    <row r="1051" s="5" customFormat="1" ht="15" customHeight="1" x14ac:dyDescent="0.25"/>
    <row r="1052" s="5" customFormat="1" ht="15" customHeight="1" x14ac:dyDescent="0.25"/>
    <row r="1053" s="5" customFormat="1" ht="15" customHeight="1" x14ac:dyDescent="0.25"/>
    <row r="1054" s="5" customFormat="1" ht="15" customHeight="1" x14ac:dyDescent="0.25"/>
    <row r="1055" s="5" customFormat="1" ht="15" customHeight="1" x14ac:dyDescent="0.25"/>
    <row r="1056" s="5" customFormat="1" ht="15" customHeight="1" x14ac:dyDescent="0.25"/>
    <row r="1057" s="5" customFormat="1" ht="15" customHeight="1" x14ac:dyDescent="0.25"/>
    <row r="1058" s="5" customFormat="1" ht="15" customHeight="1" x14ac:dyDescent="0.25"/>
    <row r="1059" s="5" customFormat="1" ht="15" customHeight="1" x14ac:dyDescent="0.25"/>
    <row r="1060" s="5" customFormat="1" ht="15" customHeight="1" x14ac:dyDescent="0.25"/>
    <row r="1061" s="5" customFormat="1" ht="15" customHeight="1" x14ac:dyDescent="0.25"/>
    <row r="1062" s="5" customFormat="1" ht="15" customHeight="1" x14ac:dyDescent="0.25"/>
    <row r="1063" s="5" customFormat="1" ht="15" customHeight="1" x14ac:dyDescent="0.25"/>
    <row r="1064" s="5" customFormat="1" ht="15" customHeight="1" x14ac:dyDescent="0.25"/>
    <row r="1065" s="5" customFormat="1" ht="15" customHeight="1" x14ac:dyDescent="0.25"/>
    <row r="1066" s="5" customFormat="1" ht="15" customHeight="1" x14ac:dyDescent="0.25"/>
    <row r="1067" s="5" customFormat="1" ht="15" customHeight="1" x14ac:dyDescent="0.25"/>
    <row r="1068" s="5" customFormat="1" ht="15" customHeight="1" x14ac:dyDescent="0.25"/>
    <row r="1069" s="5" customFormat="1" ht="15" customHeight="1" x14ac:dyDescent="0.25"/>
    <row r="1070" s="5" customFormat="1" ht="15" customHeight="1" x14ac:dyDescent="0.25"/>
    <row r="1071" s="5" customFormat="1" ht="15" customHeight="1" x14ac:dyDescent="0.25"/>
    <row r="1072" s="5" customFormat="1" ht="15" customHeight="1" x14ac:dyDescent="0.25"/>
    <row r="1073" s="5" customFormat="1" ht="15" customHeight="1" x14ac:dyDescent="0.25"/>
    <row r="1074" s="5" customFormat="1" ht="15" customHeight="1" x14ac:dyDescent="0.25"/>
    <row r="1075" s="5" customFormat="1" ht="15" customHeight="1" x14ac:dyDescent="0.25"/>
    <row r="1076" s="5" customFormat="1" ht="15" customHeight="1" x14ac:dyDescent="0.25"/>
    <row r="1077" s="5" customFormat="1" ht="15" customHeight="1" x14ac:dyDescent="0.25"/>
    <row r="1078" s="5" customFormat="1" ht="15" customHeight="1" x14ac:dyDescent="0.25"/>
    <row r="1079" s="5" customFormat="1" ht="15" customHeight="1" x14ac:dyDescent="0.25"/>
    <row r="1080" s="5" customFormat="1" ht="15" customHeight="1" x14ac:dyDescent="0.25"/>
    <row r="1081" s="5" customFormat="1" ht="15" customHeight="1" x14ac:dyDescent="0.25"/>
    <row r="1082" s="5" customFormat="1" ht="15" customHeight="1" x14ac:dyDescent="0.25"/>
    <row r="1083" s="5" customFormat="1" ht="15" customHeight="1" x14ac:dyDescent="0.25"/>
    <row r="1084" s="5" customFormat="1" ht="15" customHeight="1" x14ac:dyDescent="0.25"/>
    <row r="1085" s="5" customFormat="1" ht="15" customHeight="1" x14ac:dyDescent="0.25"/>
    <row r="1086" s="5" customFormat="1" ht="15" customHeight="1" x14ac:dyDescent="0.25"/>
    <row r="1087" s="5" customFormat="1" ht="15" customHeight="1" x14ac:dyDescent="0.25"/>
    <row r="1088" s="5" customFormat="1" ht="15" customHeight="1" x14ac:dyDescent="0.25"/>
    <row r="1089" s="5" customFormat="1" ht="15" customHeight="1" x14ac:dyDescent="0.25"/>
    <row r="1090" s="5" customFormat="1" ht="15" customHeight="1" x14ac:dyDescent="0.25"/>
    <row r="1091" s="5" customFormat="1" ht="15" customHeight="1" x14ac:dyDescent="0.25"/>
    <row r="1092" s="5" customFormat="1" ht="15" customHeight="1" x14ac:dyDescent="0.25"/>
    <row r="1093" s="5" customFormat="1" ht="15" customHeight="1" x14ac:dyDescent="0.25"/>
    <row r="1094" s="5" customFormat="1" ht="15" customHeight="1" x14ac:dyDescent="0.25"/>
    <row r="1095" s="5" customFormat="1" ht="15" customHeight="1" x14ac:dyDescent="0.25"/>
    <row r="1096" s="5" customFormat="1" ht="15" customHeight="1" x14ac:dyDescent="0.25"/>
    <row r="1097" s="5" customFormat="1" ht="15" customHeight="1" x14ac:dyDescent="0.25"/>
    <row r="1098" s="5" customFormat="1" ht="15" customHeight="1" x14ac:dyDescent="0.25"/>
    <row r="1099" s="5" customFormat="1" ht="15" customHeight="1" x14ac:dyDescent="0.25"/>
    <row r="1100" s="5" customFormat="1" ht="15" customHeight="1" x14ac:dyDescent="0.25"/>
    <row r="1101" s="5" customFormat="1" ht="15" customHeight="1" x14ac:dyDescent="0.25"/>
    <row r="1102" s="5" customFormat="1" ht="15" customHeight="1" x14ac:dyDescent="0.25"/>
    <row r="1103" s="5" customFormat="1" ht="15" customHeight="1" x14ac:dyDescent="0.25"/>
    <row r="1104" s="5" customFormat="1" ht="15" customHeight="1" x14ac:dyDescent="0.25"/>
    <row r="1105" s="5" customFormat="1" ht="15" customHeight="1" x14ac:dyDescent="0.25"/>
    <row r="1106" s="5" customFormat="1" ht="15" customHeight="1" x14ac:dyDescent="0.25"/>
    <row r="1107" s="5" customFormat="1" ht="15" customHeight="1" x14ac:dyDescent="0.25"/>
    <row r="1108" s="5" customFormat="1" ht="15" customHeight="1" x14ac:dyDescent="0.25"/>
    <row r="1109" s="5" customFormat="1" ht="15" customHeight="1" x14ac:dyDescent="0.25"/>
    <row r="1110" s="5" customFormat="1" ht="15" customHeight="1" x14ac:dyDescent="0.25"/>
    <row r="1111" s="5" customFormat="1" ht="15" customHeight="1" x14ac:dyDescent="0.25"/>
    <row r="1112" s="5" customFormat="1" ht="15" customHeight="1" x14ac:dyDescent="0.25"/>
    <row r="1113" s="5" customFormat="1" ht="15" customHeight="1" x14ac:dyDescent="0.25"/>
    <row r="1114" s="5" customFormat="1" ht="15" customHeight="1" x14ac:dyDescent="0.25"/>
    <row r="1115" s="5" customFormat="1" ht="15" customHeight="1" x14ac:dyDescent="0.25"/>
    <row r="1116" s="5" customFormat="1" ht="15" customHeight="1" x14ac:dyDescent="0.25"/>
    <row r="1117" s="5" customFormat="1" ht="15" customHeight="1" x14ac:dyDescent="0.25"/>
    <row r="1118" s="5" customFormat="1" ht="15" customHeight="1" x14ac:dyDescent="0.25"/>
    <row r="1119" s="5" customFormat="1" ht="15" customHeight="1" x14ac:dyDescent="0.25"/>
    <row r="1120" s="5" customFormat="1" ht="15" customHeight="1" x14ac:dyDescent="0.25"/>
    <row r="1121" s="5" customFormat="1" ht="15" customHeight="1" x14ac:dyDescent="0.25"/>
    <row r="1122" s="5" customFormat="1" ht="15" customHeight="1" x14ac:dyDescent="0.25"/>
    <row r="1123" s="5" customFormat="1" ht="15" customHeight="1" x14ac:dyDescent="0.25"/>
    <row r="1124" s="5" customFormat="1" ht="15" customHeight="1" x14ac:dyDescent="0.25"/>
    <row r="1125" s="5" customFormat="1" ht="15" customHeight="1" x14ac:dyDescent="0.25"/>
    <row r="1126" s="5" customFormat="1" ht="15" customHeight="1" x14ac:dyDescent="0.25"/>
    <row r="1127" s="5" customFormat="1" ht="15" customHeight="1" x14ac:dyDescent="0.25"/>
    <row r="1128" s="5" customFormat="1" ht="15" customHeight="1" x14ac:dyDescent="0.25"/>
    <row r="1129" s="5" customFormat="1" ht="15" customHeight="1" x14ac:dyDescent="0.25"/>
    <row r="1130" s="5" customFormat="1" ht="15" customHeight="1" x14ac:dyDescent="0.25"/>
    <row r="1131" s="5" customFormat="1" ht="15" customHeight="1" x14ac:dyDescent="0.25"/>
    <row r="1132" s="5" customFormat="1" ht="15" customHeight="1" x14ac:dyDescent="0.25"/>
    <row r="1133" s="5" customFormat="1" ht="15" customHeight="1" x14ac:dyDescent="0.25"/>
    <row r="1134" s="5" customFormat="1" ht="15" customHeight="1" x14ac:dyDescent="0.25"/>
    <row r="1135" s="5" customFormat="1" ht="15" customHeight="1" x14ac:dyDescent="0.25"/>
    <row r="1136" s="5" customFormat="1" ht="15" customHeight="1" x14ac:dyDescent="0.25"/>
    <row r="1137" s="5" customFormat="1" ht="15" customHeight="1" x14ac:dyDescent="0.25"/>
    <row r="1138" s="5" customFormat="1" ht="15" customHeight="1" x14ac:dyDescent="0.25"/>
    <row r="1139" s="5" customFormat="1" ht="15" customHeight="1" x14ac:dyDescent="0.25"/>
    <row r="1140" s="5" customFormat="1" ht="15" customHeight="1" x14ac:dyDescent="0.25"/>
    <row r="1141" s="5" customFormat="1" ht="15" customHeight="1" x14ac:dyDescent="0.25"/>
    <row r="1142" s="5" customFormat="1" ht="15" customHeight="1" x14ac:dyDescent="0.25"/>
    <row r="1143" s="5" customFormat="1" ht="15" customHeight="1" x14ac:dyDescent="0.25"/>
    <row r="1144" s="5" customFormat="1" ht="15" customHeight="1" x14ac:dyDescent="0.25"/>
    <row r="1145" s="5" customFormat="1" ht="15" customHeight="1" x14ac:dyDescent="0.25"/>
    <row r="1146" s="5" customFormat="1" ht="15" customHeight="1" x14ac:dyDescent="0.25"/>
    <row r="1147" s="5" customFormat="1" ht="15" customHeight="1" x14ac:dyDescent="0.25"/>
    <row r="1148" s="5" customFormat="1" ht="15" customHeight="1" x14ac:dyDescent="0.25"/>
    <row r="1149" s="5" customFormat="1" ht="15" customHeight="1" x14ac:dyDescent="0.25"/>
    <row r="1150" s="5" customFormat="1" ht="15" customHeight="1" x14ac:dyDescent="0.25"/>
    <row r="1151" s="5" customFormat="1" ht="15" customHeight="1" x14ac:dyDescent="0.25"/>
    <row r="1152" s="5" customFormat="1" ht="15" customHeight="1" x14ac:dyDescent="0.25"/>
    <row r="1153" s="5" customFormat="1" ht="15" customHeight="1" x14ac:dyDescent="0.25"/>
    <row r="1154" s="5" customFormat="1" ht="15" customHeight="1" x14ac:dyDescent="0.25"/>
    <row r="1155" s="5" customFormat="1" ht="15" customHeight="1" x14ac:dyDescent="0.25"/>
    <row r="1156" s="5" customFormat="1" ht="15" customHeight="1" x14ac:dyDescent="0.25"/>
    <row r="1157" s="5" customFormat="1" ht="15" customHeight="1" x14ac:dyDescent="0.25"/>
    <row r="1158" s="5" customFormat="1" ht="15" customHeight="1" x14ac:dyDescent="0.25"/>
    <row r="1159" s="5" customFormat="1" ht="15" customHeight="1" x14ac:dyDescent="0.25"/>
    <row r="1160" s="5" customFormat="1" ht="15" customHeight="1" x14ac:dyDescent="0.25"/>
    <row r="1161" s="5" customFormat="1" ht="15" customHeight="1" x14ac:dyDescent="0.25"/>
    <row r="1162" s="5" customFormat="1" ht="15" customHeight="1" x14ac:dyDescent="0.25"/>
    <row r="1163" s="5" customFormat="1" ht="15" customHeight="1" x14ac:dyDescent="0.25"/>
    <row r="1164" s="5" customFormat="1" ht="15" customHeight="1" x14ac:dyDescent="0.25"/>
    <row r="1165" s="5" customFormat="1" ht="15" customHeight="1" x14ac:dyDescent="0.25"/>
    <row r="1166" s="5" customFormat="1" ht="15" customHeight="1" x14ac:dyDescent="0.25"/>
    <row r="1167" s="5" customFormat="1" ht="15" customHeight="1" x14ac:dyDescent="0.25"/>
    <row r="1168" s="5" customFormat="1" ht="15" customHeight="1" x14ac:dyDescent="0.25"/>
    <row r="1169" s="5" customFormat="1" ht="15" customHeight="1" x14ac:dyDescent="0.25"/>
    <row r="1170" s="5" customFormat="1" ht="15" customHeight="1" x14ac:dyDescent="0.25"/>
    <row r="1171" s="5" customFormat="1" ht="15" customHeight="1" x14ac:dyDescent="0.25"/>
    <row r="1172" s="5" customFormat="1" ht="15" customHeight="1" x14ac:dyDescent="0.25"/>
    <row r="1173" s="5" customFormat="1" ht="15" customHeight="1" x14ac:dyDescent="0.25"/>
    <row r="1174" s="5" customFormat="1" ht="15" customHeight="1" x14ac:dyDescent="0.25"/>
    <row r="1175" s="5" customFormat="1" ht="15" customHeight="1" x14ac:dyDescent="0.25"/>
    <row r="1176" s="5" customFormat="1" ht="15" customHeight="1" x14ac:dyDescent="0.25"/>
    <row r="1177" s="5" customFormat="1" ht="15" customHeight="1" x14ac:dyDescent="0.25"/>
    <row r="1178" s="5" customFormat="1" ht="15" customHeight="1" x14ac:dyDescent="0.25"/>
    <row r="1179" s="5" customFormat="1" ht="15" customHeight="1" x14ac:dyDescent="0.25"/>
    <row r="1180" s="5" customFormat="1" ht="15" customHeight="1" x14ac:dyDescent="0.25"/>
    <row r="1181" s="5" customFormat="1" ht="15" customHeight="1" x14ac:dyDescent="0.25"/>
    <row r="1182" s="5" customFormat="1" ht="15" customHeight="1" x14ac:dyDescent="0.25"/>
    <row r="1183" s="5" customFormat="1" ht="15" customHeight="1" x14ac:dyDescent="0.25"/>
    <row r="1184" s="5" customFormat="1" ht="15" customHeight="1" x14ac:dyDescent="0.25"/>
    <row r="1185" s="5" customFormat="1" ht="15" customHeight="1" x14ac:dyDescent="0.25"/>
    <row r="1186" s="5" customFormat="1" ht="15" customHeight="1" x14ac:dyDescent="0.25"/>
    <row r="1187" s="5" customFormat="1" ht="15" customHeight="1" x14ac:dyDescent="0.25"/>
    <row r="1188" s="5" customFormat="1" ht="15" customHeight="1" x14ac:dyDescent="0.25"/>
    <row r="1189" s="5" customFormat="1" ht="15" customHeight="1" x14ac:dyDescent="0.25"/>
    <row r="1190" s="5" customFormat="1" ht="15" customHeight="1" x14ac:dyDescent="0.25"/>
    <row r="1191" s="5" customFormat="1" ht="15" customHeight="1" x14ac:dyDescent="0.25"/>
    <row r="1192" s="5" customFormat="1" ht="15" customHeight="1" x14ac:dyDescent="0.25"/>
    <row r="1193" s="5" customFormat="1" ht="15" customHeight="1" x14ac:dyDescent="0.25"/>
    <row r="1194" s="5" customFormat="1" ht="15" customHeight="1" x14ac:dyDescent="0.25"/>
    <row r="1195" s="5" customFormat="1" ht="15" customHeight="1" x14ac:dyDescent="0.25"/>
    <row r="1196" s="5" customFormat="1" ht="15" customHeight="1" x14ac:dyDescent="0.25"/>
    <row r="1197" s="5" customFormat="1" ht="15" customHeight="1" x14ac:dyDescent="0.25"/>
    <row r="1198" s="5" customFormat="1" ht="15" customHeight="1" x14ac:dyDescent="0.25"/>
    <row r="1199" s="5" customFormat="1" ht="15" customHeight="1" x14ac:dyDescent="0.25"/>
    <row r="1200" s="5" customFormat="1" ht="15" customHeight="1" x14ac:dyDescent="0.25"/>
    <row r="1201" s="5" customFormat="1" ht="15" customHeight="1" x14ac:dyDescent="0.25"/>
    <row r="1202" s="5" customFormat="1" ht="15" customHeight="1" x14ac:dyDescent="0.25"/>
    <row r="1203" s="5" customFormat="1" ht="15" customHeight="1" x14ac:dyDescent="0.25"/>
    <row r="1204" s="5" customFormat="1" ht="15" customHeight="1" x14ac:dyDescent="0.25"/>
    <row r="1205" s="5" customFormat="1" ht="15" customHeight="1" x14ac:dyDescent="0.25"/>
    <row r="1206" s="5" customFormat="1" ht="15" customHeight="1" x14ac:dyDescent="0.25"/>
    <row r="1207" s="5" customFormat="1" ht="15" customHeight="1" x14ac:dyDescent="0.25"/>
    <row r="1208" s="5" customFormat="1" ht="15" customHeight="1" x14ac:dyDescent="0.25"/>
    <row r="1209" s="5" customFormat="1" ht="15" customHeight="1" x14ac:dyDescent="0.25"/>
    <row r="1210" s="5" customFormat="1" ht="15" customHeight="1" x14ac:dyDescent="0.25"/>
    <row r="1211" s="5" customFormat="1" ht="15" customHeight="1" x14ac:dyDescent="0.25"/>
    <row r="1212" s="5" customFormat="1" ht="15" customHeight="1" x14ac:dyDescent="0.25"/>
    <row r="1213" s="5" customFormat="1" ht="15" customHeight="1" x14ac:dyDescent="0.25"/>
    <row r="1214" s="5" customFormat="1" ht="15" customHeight="1" x14ac:dyDescent="0.25"/>
    <row r="1215" s="5" customFormat="1" ht="15" customHeight="1" x14ac:dyDescent="0.25"/>
    <row r="1216" s="5" customFormat="1" ht="15" customHeight="1" x14ac:dyDescent="0.25"/>
    <row r="1217" s="5" customFormat="1" ht="15" customHeight="1" x14ac:dyDescent="0.25"/>
    <row r="1218" s="5" customFormat="1" ht="15" customHeight="1" x14ac:dyDescent="0.25"/>
    <row r="1219" s="5" customFormat="1" ht="15" customHeight="1" x14ac:dyDescent="0.25"/>
    <row r="1220" s="5" customFormat="1" ht="15" customHeight="1" x14ac:dyDescent="0.25"/>
    <row r="1221" s="5" customFormat="1" ht="15" customHeight="1" x14ac:dyDescent="0.25"/>
    <row r="1222" s="5" customFormat="1" ht="15" customHeight="1" x14ac:dyDescent="0.25"/>
    <row r="1223" s="5" customFormat="1" ht="15" customHeight="1" x14ac:dyDescent="0.25"/>
    <row r="1224" s="5" customFormat="1" ht="15" customHeight="1" x14ac:dyDescent="0.25"/>
    <row r="1225" s="5" customFormat="1" ht="15" customHeight="1" x14ac:dyDescent="0.25"/>
    <row r="1226" s="5" customFormat="1" ht="15" customHeight="1" x14ac:dyDescent="0.25"/>
    <row r="1227" s="5" customFormat="1" ht="15" customHeight="1" x14ac:dyDescent="0.25"/>
    <row r="1228" s="5" customFormat="1" ht="15" customHeight="1" x14ac:dyDescent="0.25"/>
    <row r="1229" s="5" customFormat="1" ht="15" customHeight="1" x14ac:dyDescent="0.25"/>
    <row r="1230" s="5" customFormat="1" ht="15" customHeight="1" x14ac:dyDescent="0.25"/>
    <row r="1231" s="5" customFormat="1" ht="15" customHeight="1" x14ac:dyDescent="0.25"/>
    <row r="1232" s="5" customFormat="1" ht="15" customHeight="1" x14ac:dyDescent="0.25"/>
    <row r="1233" s="5" customFormat="1" ht="15" customHeight="1" x14ac:dyDescent="0.25"/>
    <row r="1234" s="5" customFormat="1" ht="15" customHeight="1" x14ac:dyDescent="0.25"/>
    <row r="1235" s="5" customFormat="1" ht="15" customHeight="1" x14ac:dyDescent="0.25"/>
    <row r="1236" s="5" customFormat="1" ht="15" customHeight="1" x14ac:dyDescent="0.25"/>
    <row r="1237" s="5" customFormat="1" ht="15" customHeight="1" x14ac:dyDescent="0.25"/>
    <row r="1238" s="5" customFormat="1" ht="15" customHeight="1" x14ac:dyDescent="0.25"/>
    <row r="1239" s="5" customFormat="1" ht="15" customHeight="1" x14ac:dyDescent="0.25"/>
    <row r="1240" s="5" customFormat="1" ht="15" customHeight="1" x14ac:dyDescent="0.25"/>
    <row r="1241" s="5" customFormat="1" ht="15" customHeight="1" x14ac:dyDescent="0.25"/>
    <row r="1242" s="5" customFormat="1" ht="15" customHeight="1" x14ac:dyDescent="0.25"/>
    <row r="1243" s="5" customFormat="1" ht="15" customHeight="1" x14ac:dyDescent="0.25"/>
    <row r="1244" s="5" customFormat="1" ht="15" customHeight="1" x14ac:dyDescent="0.25"/>
    <row r="1245" s="5" customFormat="1" ht="15" customHeight="1" x14ac:dyDescent="0.25"/>
    <row r="1246" s="5" customFormat="1" ht="15" customHeight="1" x14ac:dyDescent="0.25"/>
    <row r="1247" s="5" customFormat="1" ht="15" customHeight="1" x14ac:dyDescent="0.25"/>
    <row r="1248" s="5" customFormat="1" ht="15" customHeight="1" x14ac:dyDescent="0.25"/>
    <row r="1249" s="5" customFormat="1" ht="15" customHeight="1" x14ac:dyDescent="0.25"/>
    <row r="1250" s="5" customFormat="1" ht="15" customHeight="1" x14ac:dyDescent="0.25"/>
    <row r="1251" s="5" customFormat="1" ht="15" customHeight="1" x14ac:dyDescent="0.25"/>
    <row r="1252" s="5" customFormat="1" ht="15" customHeight="1" x14ac:dyDescent="0.25"/>
    <row r="1253" s="5" customFormat="1" ht="15" customHeight="1" x14ac:dyDescent="0.25"/>
    <row r="1254" s="5" customFormat="1" ht="15" customHeight="1" x14ac:dyDescent="0.25"/>
    <row r="1255" s="5" customFormat="1" ht="15" customHeight="1" x14ac:dyDescent="0.25"/>
    <row r="1256" s="5" customFormat="1" ht="15" customHeight="1" x14ac:dyDescent="0.25"/>
    <row r="1257" s="5" customFormat="1" ht="15" customHeight="1" x14ac:dyDescent="0.25"/>
    <row r="1258" s="5" customFormat="1" ht="15" customHeight="1" x14ac:dyDescent="0.25"/>
    <row r="1259" s="5" customFormat="1" ht="15" customHeight="1" x14ac:dyDescent="0.25"/>
    <row r="1260" s="5" customFormat="1" ht="15" customHeight="1" x14ac:dyDescent="0.25"/>
    <row r="1261" s="5" customFormat="1" ht="15" customHeight="1" x14ac:dyDescent="0.25"/>
    <row r="1262" s="5" customFormat="1" ht="15" customHeight="1" x14ac:dyDescent="0.25"/>
    <row r="1263" s="5" customFormat="1" ht="15" customHeight="1" x14ac:dyDescent="0.25"/>
    <row r="1264" s="5" customFormat="1" ht="15" customHeight="1" x14ac:dyDescent="0.25"/>
    <row r="1265" s="5" customFormat="1" ht="15" customHeight="1" x14ac:dyDescent="0.25"/>
    <row r="1266" s="5" customFormat="1" ht="15" customHeight="1" x14ac:dyDescent="0.25"/>
    <row r="1267" s="5" customFormat="1" ht="15" customHeight="1" x14ac:dyDescent="0.25"/>
    <row r="1268" s="5" customFormat="1" ht="15" customHeight="1" x14ac:dyDescent="0.25"/>
    <row r="1269" s="5" customFormat="1" ht="15" customHeight="1" x14ac:dyDescent="0.25"/>
    <row r="1270" s="5" customFormat="1" ht="15" customHeight="1" x14ac:dyDescent="0.25"/>
    <row r="1271" s="5" customFormat="1" ht="15" customHeight="1" x14ac:dyDescent="0.25"/>
    <row r="1272" s="5" customFormat="1" ht="15" customHeight="1" x14ac:dyDescent="0.25"/>
    <row r="1273" s="5" customFormat="1" ht="15" customHeight="1" x14ac:dyDescent="0.25"/>
    <row r="1274" s="5" customFormat="1" ht="15" customHeight="1" x14ac:dyDescent="0.25"/>
    <row r="1275" s="5" customFormat="1" ht="15" customHeight="1" x14ac:dyDescent="0.25"/>
    <row r="1276" s="5" customFormat="1" ht="15" customHeight="1" x14ac:dyDescent="0.25"/>
    <row r="1277" s="5" customFormat="1" ht="15" customHeight="1" x14ac:dyDescent="0.25"/>
    <row r="1278" s="5" customFormat="1" ht="15" customHeight="1" x14ac:dyDescent="0.25"/>
    <row r="1279" s="5" customFormat="1" ht="15" customHeight="1" x14ac:dyDescent="0.25"/>
    <row r="1280" s="5" customFormat="1" ht="15" customHeight="1" x14ac:dyDescent="0.25"/>
    <row r="1281" s="5" customFormat="1" ht="15" customHeight="1" x14ac:dyDescent="0.25"/>
    <row r="1282" s="5" customFormat="1" ht="15" customHeight="1" x14ac:dyDescent="0.25"/>
    <row r="1283" s="5" customFormat="1" ht="15" customHeight="1" x14ac:dyDescent="0.25"/>
    <row r="1284" s="5" customFormat="1" ht="15" customHeight="1" x14ac:dyDescent="0.25"/>
    <row r="1285" s="5" customFormat="1" ht="15" customHeight="1" x14ac:dyDescent="0.25"/>
    <row r="1286" s="5" customFormat="1" ht="15" customHeight="1" x14ac:dyDescent="0.25"/>
    <row r="1287" s="5" customFormat="1" ht="15" customHeight="1" x14ac:dyDescent="0.25"/>
    <row r="1288" s="5" customFormat="1" ht="15" customHeight="1" x14ac:dyDescent="0.25"/>
    <row r="1289" s="5" customFormat="1" ht="15" customHeight="1" x14ac:dyDescent="0.25"/>
    <row r="1290" s="5" customFormat="1" ht="15" customHeight="1" x14ac:dyDescent="0.25"/>
    <row r="1291" s="5" customFormat="1" ht="15" customHeight="1" x14ac:dyDescent="0.25"/>
    <row r="1292" s="5" customFormat="1" ht="15" customHeight="1" x14ac:dyDescent="0.25"/>
    <row r="1293" s="5" customFormat="1" ht="15" customHeight="1" x14ac:dyDescent="0.25"/>
    <row r="1294" s="5" customFormat="1" ht="15" customHeight="1" x14ac:dyDescent="0.25"/>
    <row r="1295" s="5" customFormat="1" ht="15" customHeight="1" x14ac:dyDescent="0.25"/>
    <row r="1296" s="5" customFormat="1" ht="15" customHeight="1" x14ac:dyDescent="0.25"/>
    <row r="1297" s="5" customFormat="1" ht="15" customHeight="1" x14ac:dyDescent="0.25"/>
    <row r="1298" s="5" customFormat="1" ht="15" customHeight="1" x14ac:dyDescent="0.25"/>
    <row r="1299" s="5" customFormat="1" ht="15" customHeight="1" x14ac:dyDescent="0.25"/>
    <row r="1300" s="5" customFormat="1" ht="15" customHeight="1" x14ac:dyDescent="0.25"/>
    <row r="1301" s="5" customFormat="1" ht="15" customHeight="1" x14ac:dyDescent="0.25"/>
    <row r="1302" s="5" customFormat="1" ht="15" customHeight="1" x14ac:dyDescent="0.25"/>
    <row r="1303" s="5" customFormat="1" ht="15" customHeight="1" x14ac:dyDescent="0.25"/>
    <row r="1304" s="5" customFormat="1" ht="15" customHeight="1" x14ac:dyDescent="0.25"/>
    <row r="1305" s="5" customFormat="1" ht="15" customHeight="1" x14ac:dyDescent="0.25"/>
    <row r="1306" s="5" customFormat="1" ht="15" customHeight="1" x14ac:dyDescent="0.25"/>
    <row r="1307" s="5" customFormat="1" ht="15" customHeight="1" x14ac:dyDescent="0.25"/>
    <row r="1308" s="5" customFormat="1" ht="15" customHeight="1" x14ac:dyDescent="0.25"/>
    <row r="1309" s="5" customFormat="1" ht="15" customHeight="1" x14ac:dyDescent="0.25"/>
    <row r="1310" s="5" customFormat="1" ht="15" customHeight="1" x14ac:dyDescent="0.25"/>
    <row r="1311" s="5" customFormat="1" ht="15" customHeight="1" x14ac:dyDescent="0.25"/>
    <row r="1312" s="5" customFormat="1" ht="15" customHeight="1" x14ac:dyDescent="0.25"/>
    <row r="1313" s="5" customFormat="1" ht="15" customHeight="1" x14ac:dyDescent="0.25"/>
    <row r="1314" s="5" customFormat="1" ht="15" customHeight="1" x14ac:dyDescent="0.25"/>
    <row r="1315" s="5" customFormat="1" ht="15" customHeight="1" x14ac:dyDescent="0.25"/>
    <row r="1316" s="5" customFormat="1" ht="15" customHeight="1" x14ac:dyDescent="0.25"/>
    <row r="1317" s="5" customFormat="1" ht="15" customHeight="1" x14ac:dyDescent="0.25"/>
    <row r="1318" s="5" customFormat="1" ht="15" customHeight="1" x14ac:dyDescent="0.25"/>
    <row r="1319" s="5" customFormat="1" ht="15" customHeight="1" x14ac:dyDescent="0.25"/>
    <row r="1320" s="5" customFormat="1" ht="15" customHeight="1" x14ac:dyDescent="0.25"/>
    <row r="1321" s="5" customFormat="1" ht="15" customHeight="1" x14ac:dyDescent="0.25"/>
    <row r="1322" s="5" customFormat="1" ht="15" customHeight="1" x14ac:dyDescent="0.25"/>
    <row r="1323" s="5" customFormat="1" ht="15" customHeight="1" x14ac:dyDescent="0.25"/>
    <row r="1324" s="5" customFormat="1" ht="15" customHeight="1" x14ac:dyDescent="0.25"/>
    <row r="1325" s="5" customFormat="1" ht="15" customHeight="1" x14ac:dyDescent="0.25"/>
    <row r="1326" s="5" customFormat="1" ht="15" customHeight="1" x14ac:dyDescent="0.25"/>
    <row r="1327" s="5" customFormat="1" ht="15" customHeight="1" x14ac:dyDescent="0.25"/>
    <row r="1328" s="5" customFormat="1" ht="15" customHeight="1" x14ac:dyDescent="0.25"/>
    <row r="1329" s="5" customFormat="1" ht="15" customHeight="1" x14ac:dyDescent="0.25"/>
    <row r="1330" s="5" customFormat="1" ht="15" customHeight="1" x14ac:dyDescent="0.25"/>
    <row r="1331" s="5" customFormat="1" ht="15" customHeight="1" x14ac:dyDescent="0.25"/>
    <row r="1332" s="5" customFormat="1" ht="15" customHeight="1" x14ac:dyDescent="0.25"/>
    <row r="1333" s="5" customFormat="1" ht="15" customHeight="1" x14ac:dyDescent="0.25"/>
    <row r="1334" s="5" customFormat="1" ht="15" customHeight="1" x14ac:dyDescent="0.25"/>
    <row r="1335" s="5" customFormat="1" ht="15" customHeight="1" x14ac:dyDescent="0.25"/>
    <row r="1336" s="5" customFormat="1" ht="15" customHeight="1" x14ac:dyDescent="0.25"/>
    <row r="1337" s="5" customFormat="1" ht="15" customHeight="1" x14ac:dyDescent="0.25"/>
    <row r="1338" s="5" customFormat="1" ht="15" customHeight="1" x14ac:dyDescent="0.25"/>
    <row r="1339" s="5" customFormat="1" ht="15" customHeight="1" x14ac:dyDescent="0.25"/>
    <row r="1340" s="5" customFormat="1" ht="15" customHeight="1" x14ac:dyDescent="0.25"/>
    <row r="1341" s="5" customFormat="1" ht="15" customHeight="1" x14ac:dyDescent="0.25"/>
    <row r="1342" s="5" customFormat="1" ht="15" customHeight="1" x14ac:dyDescent="0.25"/>
    <row r="1343" s="5" customFormat="1" ht="15" customHeight="1" x14ac:dyDescent="0.25"/>
    <row r="1344" s="5" customFormat="1" ht="15" customHeight="1" x14ac:dyDescent="0.25"/>
    <row r="1345" s="5" customFormat="1" ht="15" customHeight="1" x14ac:dyDescent="0.25"/>
    <row r="1346" s="5" customFormat="1" ht="15" customHeight="1" x14ac:dyDescent="0.25"/>
    <row r="1347" s="5" customFormat="1" ht="15" customHeight="1" x14ac:dyDescent="0.25"/>
    <row r="1348" s="5" customFormat="1" ht="15" customHeight="1" x14ac:dyDescent="0.25"/>
    <row r="1349" s="5" customFormat="1" ht="15" customHeight="1" x14ac:dyDescent="0.25"/>
    <row r="1350" s="5" customFormat="1" ht="15" customHeight="1" x14ac:dyDescent="0.25"/>
    <row r="1351" s="5" customFormat="1" ht="15" customHeight="1" x14ac:dyDescent="0.25"/>
    <row r="1352" s="5" customFormat="1" ht="15" customHeight="1" x14ac:dyDescent="0.25"/>
    <row r="1353" s="5" customFormat="1" ht="15" customHeight="1" x14ac:dyDescent="0.25"/>
    <row r="1354" s="5" customFormat="1" ht="15" customHeight="1" x14ac:dyDescent="0.25"/>
    <row r="1355" s="5" customFormat="1" ht="15" customHeight="1" x14ac:dyDescent="0.25"/>
    <row r="1356" s="5" customFormat="1" ht="15" customHeight="1" x14ac:dyDescent="0.25"/>
    <row r="1357" s="5" customFormat="1" ht="15" customHeight="1" x14ac:dyDescent="0.25"/>
    <row r="1358" s="5" customFormat="1" ht="15" customHeight="1" x14ac:dyDescent="0.25"/>
    <row r="1359" s="5" customFormat="1" ht="15" customHeight="1" x14ac:dyDescent="0.25"/>
    <row r="1360" s="5" customFormat="1" ht="15" customHeight="1" x14ac:dyDescent="0.25"/>
    <row r="1361" s="5" customFormat="1" ht="15" customHeight="1" x14ac:dyDescent="0.25"/>
    <row r="1362" s="5" customFormat="1" ht="15" customHeight="1" x14ac:dyDescent="0.25"/>
    <row r="1363" s="5" customFormat="1" ht="15" customHeight="1" x14ac:dyDescent="0.25"/>
    <row r="1364" s="5" customFormat="1" ht="15" customHeight="1" x14ac:dyDescent="0.25"/>
    <row r="1365" s="5" customFormat="1" ht="15" customHeight="1" x14ac:dyDescent="0.25"/>
    <row r="1366" s="5" customFormat="1" ht="15" customHeight="1" x14ac:dyDescent="0.25"/>
    <row r="1367" s="5" customFormat="1" ht="15" customHeight="1" x14ac:dyDescent="0.25"/>
    <row r="1368" s="5" customFormat="1" ht="15" customHeight="1" x14ac:dyDescent="0.25"/>
    <row r="1369" s="5" customFormat="1" ht="15" customHeight="1" x14ac:dyDescent="0.25"/>
    <row r="1370" s="5" customFormat="1" ht="15" customHeight="1" x14ac:dyDescent="0.25"/>
    <row r="1371" s="5" customFormat="1" ht="15" customHeight="1" x14ac:dyDescent="0.25"/>
    <row r="1372" s="5" customFormat="1" ht="15" customHeight="1" x14ac:dyDescent="0.25"/>
    <row r="1373" s="5" customFormat="1" ht="15" customHeight="1" x14ac:dyDescent="0.25"/>
    <row r="1374" s="5" customFormat="1" ht="15" customHeight="1" x14ac:dyDescent="0.25"/>
    <row r="1375" s="5" customFormat="1" ht="15" customHeight="1" x14ac:dyDescent="0.25"/>
    <row r="1376" s="5" customFormat="1" ht="15" customHeight="1" x14ac:dyDescent="0.25"/>
    <row r="1377" s="5" customFormat="1" ht="15" customHeight="1" x14ac:dyDescent="0.25"/>
    <row r="1378" s="5" customFormat="1" ht="15" customHeight="1" x14ac:dyDescent="0.25"/>
    <row r="1379" s="5" customFormat="1" ht="15" customHeight="1" x14ac:dyDescent="0.25"/>
    <row r="1380" s="5" customFormat="1" ht="15" customHeight="1" x14ac:dyDescent="0.25"/>
    <row r="1381" s="5" customFormat="1" ht="15" customHeight="1" x14ac:dyDescent="0.25"/>
    <row r="1382" s="5" customFormat="1" ht="15" customHeight="1" x14ac:dyDescent="0.25"/>
    <row r="1383" s="5" customFormat="1" ht="15" customHeight="1" x14ac:dyDescent="0.25"/>
    <row r="1384" s="5" customFormat="1" ht="15" customHeight="1" x14ac:dyDescent="0.25"/>
    <row r="1385" s="5" customFormat="1" ht="15" customHeight="1" x14ac:dyDescent="0.25"/>
    <row r="1386" s="5" customFormat="1" ht="15" customHeight="1" x14ac:dyDescent="0.25"/>
    <row r="1387" s="5" customFormat="1" ht="15" customHeight="1" x14ac:dyDescent="0.25"/>
    <row r="1388" s="5" customFormat="1" ht="15" customHeight="1" x14ac:dyDescent="0.25"/>
    <row r="1389" s="5" customFormat="1" ht="15" customHeight="1" x14ac:dyDescent="0.25"/>
    <row r="1390" s="5" customFormat="1" ht="15" customHeight="1" x14ac:dyDescent="0.25"/>
    <row r="1391" s="5" customFormat="1" ht="15" customHeight="1" x14ac:dyDescent="0.25"/>
    <row r="1392" s="5" customFormat="1" ht="15" customHeight="1" x14ac:dyDescent="0.25"/>
    <row r="1393" s="5" customFormat="1" ht="15" customHeight="1" x14ac:dyDescent="0.25"/>
    <row r="1394" s="5" customFormat="1" ht="15" customHeight="1" x14ac:dyDescent="0.25"/>
    <row r="1395" s="5" customFormat="1" ht="15" customHeight="1" x14ac:dyDescent="0.25"/>
    <row r="1396" s="5" customFormat="1" ht="15" customHeight="1" x14ac:dyDescent="0.25"/>
    <row r="1397" s="5" customFormat="1" ht="15" customHeight="1" x14ac:dyDescent="0.25"/>
    <row r="1398" s="5" customFormat="1" ht="15" customHeight="1" x14ac:dyDescent="0.25"/>
    <row r="1399" s="5" customFormat="1" ht="15" customHeight="1" x14ac:dyDescent="0.25"/>
    <row r="1400" s="5" customFormat="1" ht="15" customHeight="1" x14ac:dyDescent="0.25"/>
    <row r="1401" s="5" customFormat="1" ht="15" customHeight="1" x14ac:dyDescent="0.25"/>
    <row r="1402" s="5" customFormat="1" ht="15" customHeight="1" x14ac:dyDescent="0.25"/>
    <row r="1403" s="5" customFormat="1" ht="15" customHeight="1" x14ac:dyDescent="0.25"/>
    <row r="1404" s="5" customFormat="1" ht="15" customHeight="1" x14ac:dyDescent="0.25"/>
    <row r="1405" s="5" customFormat="1" ht="15" customHeight="1" x14ac:dyDescent="0.25"/>
    <row r="1406" s="5" customFormat="1" ht="15" customHeight="1" x14ac:dyDescent="0.25"/>
    <row r="1407" s="5" customFormat="1" ht="15" customHeight="1" x14ac:dyDescent="0.25"/>
    <row r="1408" s="5" customFormat="1" ht="15" customHeight="1" x14ac:dyDescent="0.25"/>
    <row r="1409" s="5" customFormat="1" ht="15" customHeight="1" x14ac:dyDescent="0.25"/>
    <row r="1410" s="5" customFormat="1" ht="15" customHeight="1" x14ac:dyDescent="0.25"/>
    <row r="1411" s="5" customFormat="1" ht="15" customHeight="1" x14ac:dyDescent="0.25"/>
    <row r="1412" s="5" customFormat="1" ht="15" customHeight="1" x14ac:dyDescent="0.25"/>
    <row r="1413" s="5" customFormat="1" ht="15" customHeight="1" x14ac:dyDescent="0.25"/>
    <row r="1414" s="5" customFormat="1" ht="15" customHeight="1" x14ac:dyDescent="0.25"/>
    <row r="1415" s="5" customFormat="1" ht="15" customHeight="1" x14ac:dyDescent="0.25"/>
    <row r="1416" s="5" customFormat="1" ht="15" customHeight="1" x14ac:dyDescent="0.25"/>
    <row r="1417" s="5" customFormat="1" ht="15" customHeight="1" x14ac:dyDescent="0.25"/>
    <row r="1418" s="5" customFormat="1" ht="15" customHeight="1" x14ac:dyDescent="0.25"/>
    <row r="1419" s="5" customFormat="1" ht="15" customHeight="1" x14ac:dyDescent="0.25"/>
    <row r="1420" s="5" customFormat="1" ht="15" customHeight="1" x14ac:dyDescent="0.25"/>
    <row r="1421" s="5" customFormat="1" ht="15" customHeight="1" x14ac:dyDescent="0.25"/>
    <row r="1422" s="5" customFormat="1" ht="15" customHeight="1" x14ac:dyDescent="0.25"/>
    <row r="1423" s="5" customFormat="1" ht="15" customHeight="1" x14ac:dyDescent="0.25"/>
    <row r="1424" s="5" customFormat="1" ht="15" customHeight="1" x14ac:dyDescent="0.25"/>
    <row r="1425" s="5" customFormat="1" ht="15" customHeight="1" x14ac:dyDescent="0.25"/>
    <row r="1426" s="5" customFormat="1" ht="15" customHeight="1" x14ac:dyDescent="0.25"/>
    <row r="1427" s="5" customFormat="1" ht="15" customHeight="1" x14ac:dyDescent="0.25"/>
    <row r="1428" s="5" customFormat="1" ht="15" customHeight="1" x14ac:dyDescent="0.25"/>
    <row r="1429" s="5" customFormat="1" ht="15" customHeight="1" x14ac:dyDescent="0.25"/>
    <row r="1430" s="5" customFormat="1" ht="15" customHeight="1" x14ac:dyDescent="0.25"/>
    <row r="1431" s="5" customFormat="1" ht="15" customHeight="1" x14ac:dyDescent="0.25"/>
    <row r="1432" s="5" customFormat="1" ht="15" customHeight="1" x14ac:dyDescent="0.25"/>
    <row r="1433" s="5" customFormat="1" ht="15" customHeight="1" x14ac:dyDescent="0.25"/>
    <row r="1434" s="5" customFormat="1" ht="15" customHeight="1" x14ac:dyDescent="0.25"/>
    <row r="1435" s="5" customFormat="1" ht="15" customHeight="1" x14ac:dyDescent="0.25"/>
    <row r="1436" s="5" customFormat="1" ht="15" customHeight="1" x14ac:dyDescent="0.25"/>
    <row r="1437" s="5" customFormat="1" ht="15" customHeight="1" x14ac:dyDescent="0.25"/>
    <row r="1438" s="5" customFormat="1" ht="15" customHeight="1" x14ac:dyDescent="0.25"/>
    <row r="1439" s="5" customFormat="1" ht="15" customHeight="1" x14ac:dyDescent="0.25"/>
    <row r="1440" s="5" customFormat="1" ht="15" customHeight="1" x14ac:dyDescent="0.25"/>
    <row r="1441" s="5" customFormat="1" ht="15" customHeight="1" x14ac:dyDescent="0.25"/>
    <row r="1442" s="5" customFormat="1" ht="15" customHeight="1" x14ac:dyDescent="0.25"/>
    <row r="1443" s="5" customFormat="1" ht="15" customHeight="1" x14ac:dyDescent="0.25"/>
    <row r="1444" s="5" customFormat="1" ht="15" customHeight="1" x14ac:dyDescent="0.25"/>
    <row r="1445" s="5" customFormat="1" ht="15" customHeight="1" x14ac:dyDescent="0.25"/>
    <row r="1446" s="5" customFormat="1" ht="15" customHeight="1" x14ac:dyDescent="0.25"/>
    <row r="1447" s="5" customFormat="1" ht="15" customHeight="1" x14ac:dyDescent="0.25"/>
    <row r="1448" s="5" customFormat="1" ht="15" customHeight="1" x14ac:dyDescent="0.25"/>
    <row r="1449" s="5" customFormat="1" ht="15" customHeight="1" x14ac:dyDescent="0.25"/>
    <row r="1450" s="5" customFormat="1" ht="15" customHeight="1" x14ac:dyDescent="0.25"/>
    <row r="1451" s="5" customFormat="1" ht="15" customHeight="1" x14ac:dyDescent="0.25"/>
    <row r="1452" s="5" customFormat="1" ht="15" customHeight="1" x14ac:dyDescent="0.25"/>
    <row r="1453" s="5" customFormat="1" ht="15" customHeight="1" x14ac:dyDescent="0.25"/>
    <row r="1454" s="5" customFormat="1" ht="15" customHeight="1" x14ac:dyDescent="0.25"/>
    <row r="1455" s="5" customFormat="1" ht="15" customHeight="1" x14ac:dyDescent="0.25"/>
    <row r="1456" s="5" customFormat="1" ht="15" customHeight="1" x14ac:dyDescent="0.25"/>
    <row r="1457" s="5" customFormat="1" ht="15" customHeight="1" x14ac:dyDescent="0.25"/>
    <row r="1458" s="5" customFormat="1" ht="15" customHeight="1" x14ac:dyDescent="0.25"/>
    <row r="1459" s="5" customFormat="1" ht="15" customHeight="1" x14ac:dyDescent="0.25"/>
    <row r="1460" s="5" customFormat="1" ht="15" customHeight="1" x14ac:dyDescent="0.25"/>
    <row r="1461" s="5" customFormat="1" ht="15" customHeight="1" x14ac:dyDescent="0.25"/>
    <row r="1462" s="5" customFormat="1" ht="15" customHeight="1" x14ac:dyDescent="0.25"/>
    <row r="1463" s="5" customFormat="1" ht="15" customHeight="1" x14ac:dyDescent="0.25"/>
    <row r="1464" s="5" customFormat="1" ht="15" customHeight="1" x14ac:dyDescent="0.25"/>
    <row r="1465" s="5" customFormat="1" ht="15" customHeight="1" x14ac:dyDescent="0.25"/>
    <row r="1466" s="5" customFormat="1" ht="15" customHeight="1" x14ac:dyDescent="0.25"/>
    <row r="1467" s="5" customFormat="1" ht="15" customHeight="1" x14ac:dyDescent="0.25"/>
    <row r="1468" s="5" customFormat="1" ht="15" customHeight="1" x14ac:dyDescent="0.25"/>
    <row r="1469" s="5" customFormat="1" ht="15" customHeight="1" x14ac:dyDescent="0.25"/>
    <row r="1470" s="5" customFormat="1" ht="15" customHeight="1" x14ac:dyDescent="0.25"/>
    <row r="1471" s="5" customFormat="1" ht="15" customHeight="1" x14ac:dyDescent="0.25"/>
    <row r="1472" s="5" customFormat="1" ht="15" customHeight="1" x14ac:dyDescent="0.25"/>
    <row r="1473" s="5" customFormat="1" ht="15" customHeight="1" x14ac:dyDescent="0.25"/>
    <row r="1474" s="5" customFormat="1" ht="15" customHeight="1" x14ac:dyDescent="0.25"/>
    <row r="1475" s="5" customFormat="1" ht="15" customHeight="1" x14ac:dyDescent="0.25"/>
    <row r="1476" s="5" customFormat="1" ht="15" customHeight="1" x14ac:dyDescent="0.25"/>
    <row r="1477" s="5" customFormat="1" ht="15" customHeight="1" x14ac:dyDescent="0.25"/>
    <row r="1478" s="5" customFormat="1" ht="15" customHeight="1" x14ac:dyDescent="0.25"/>
    <row r="1479" s="5" customFormat="1" ht="15" customHeight="1" x14ac:dyDescent="0.25"/>
    <row r="1480" s="5" customFormat="1" ht="15" customHeight="1" x14ac:dyDescent="0.25"/>
    <row r="1481" s="5" customFormat="1" ht="15" customHeight="1" x14ac:dyDescent="0.25"/>
    <row r="1482" s="5" customFormat="1" ht="15" customHeight="1" x14ac:dyDescent="0.25"/>
    <row r="1483" s="5" customFormat="1" ht="15" customHeight="1" x14ac:dyDescent="0.25"/>
    <row r="1484" s="5" customFormat="1" ht="15" customHeight="1" x14ac:dyDescent="0.25"/>
    <row r="1485" s="5" customFormat="1" ht="15" customHeight="1" x14ac:dyDescent="0.25"/>
    <row r="1486" s="5" customFormat="1" ht="15" customHeight="1" x14ac:dyDescent="0.25"/>
    <row r="1487" s="5" customFormat="1" ht="15" customHeight="1" x14ac:dyDescent="0.25"/>
    <row r="1488" s="5" customFormat="1" ht="15" customHeight="1" x14ac:dyDescent="0.25"/>
    <row r="1489" s="5" customFormat="1" ht="15" customHeight="1" x14ac:dyDescent="0.25"/>
    <row r="1490" s="5" customFormat="1" ht="15" customHeight="1" x14ac:dyDescent="0.25"/>
    <row r="1491" s="5" customFormat="1" ht="15" customHeight="1" x14ac:dyDescent="0.25"/>
    <row r="1492" s="5" customFormat="1" ht="15" customHeight="1" x14ac:dyDescent="0.25"/>
    <row r="1493" s="5" customFormat="1" ht="15" customHeight="1" x14ac:dyDescent="0.25"/>
    <row r="1494" s="5" customFormat="1" ht="15" customHeight="1" x14ac:dyDescent="0.25"/>
    <row r="1495" s="5" customFormat="1" ht="15" customHeight="1" x14ac:dyDescent="0.25"/>
    <row r="1496" s="5" customFormat="1" ht="15" customHeight="1" x14ac:dyDescent="0.25"/>
    <row r="1497" s="5" customFormat="1" ht="15" customHeight="1" x14ac:dyDescent="0.25"/>
    <row r="1498" s="5" customFormat="1" ht="15" customHeight="1" x14ac:dyDescent="0.25"/>
    <row r="1499" s="5" customFormat="1" ht="15" customHeight="1" x14ac:dyDescent="0.25"/>
    <row r="1500" s="5" customFormat="1" ht="15" customHeight="1" x14ac:dyDescent="0.25"/>
    <row r="1501" s="5" customFormat="1" ht="15" customHeight="1" x14ac:dyDescent="0.25"/>
    <row r="1502" s="5" customFormat="1" ht="15" customHeight="1" x14ac:dyDescent="0.25"/>
    <row r="1503" s="5" customFormat="1" ht="15" customHeight="1" x14ac:dyDescent="0.25"/>
    <row r="1504" s="5" customFormat="1" ht="15" customHeight="1" x14ac:dyDescent="0.25"/>
    <row r="1505" s="5" customFormat="1" ht="15" customHeight="1" x14ac:dyDescent="0.25"/>
    <row r="1506" s="5" customFormat="1" ht="15" customHeight="1" x14ac:dyDescent="0.25"/>
    <row r="1507" s="5" customFormat="1" ht="15" customHeight="1" x14ac:dyDescent="0.25"/>
    <row r="1508" s="5" customFormat="1" ht="15" customHeight="1" x14ac:dyDescent="0.25"/>
    <row r="1509" s="5" customFormat="1" ht="15" customHeight="1" x14ac:dyDescent="0.25"/>
    <row r="1510" s="5" customFormat="1" ht="15" customHeight="1" x14ac:dyDescent="0.25"/>
    <row r="1511" s="5" customFormat="1" ht="15" customHeight="1" x14ac:dyDescent="0.25"/>
    <row r="1512" s="5" customFormat="1" ht="15" customHeight="1" x14ac:dyDescent="0.25"/>
    <row r="1513" s="5" customFormat="1" ht="15" customHeight="1" x14ac:dyDescent="0.25"/>
    <row r="1514" s="5" customFormat="1" ht="15" customHeight="1" x14ac:dyDescent="0.25"/>
    <row r="1515" s="5" customFormat="1" ht="15" customHeight="1" x14ac:dyDescent="0.25"/>
    <row r="1516" s="5" customFormat="1" ht="15" customHeight="1" x14ac:dyDescent="0.25"/>
    <row r="1517" s="5" customFormat="1" ht="15" customHeight="1" x14ac:dyDescent="0.25"/>
    <row r="1518" s="5" customFormat="1" ht="15" customHeight="1" x14ac:dyDescent="0.25"/>
    <row r="1519" s="5" customFormat="1" ht="15" customHeight="1" x14ac:dyDescent="0.25"/>
    <row r="1520" s="5" customFormat="1" ht="15" customHeight="1" x14ac:dyDescent="0.25"/>
    <row r="1521" s="5" customFormat="1" ht="15" customHeight="1" x14ac:dyDescent="0.25"/>
    <row r="1522" s="5" customFormat="1" ht="15" customHeight="1" x14ac:dyDescent="0.25"/>
    <row r="1523" s="5" customFormat="1" ht="15" customHeight="1" x14ac:dyDescent="0.25"/>
    <row r="1524" s="5" customFormat="1" ht="15" customHeight="1" x14ac:dyDescent="0.25"/>
    <row r="1525" s="5" customFormat="1" ht="15" customHeight="1" x14ac:dyDescent="0.25"/>
    <row r="1526" s="5" customFormat="1" ht="15" customHeight="1" x14ac:dyDescent="0.25"/>
    <row r="1527" s="5" customFormat="1" ht="15" customHeight="1" x14ac:dyDescent="0.25"/>
    <row r="1528" s="5" customFormat="1" ht="15" customHeight="1" x14ac:dyDescent="0.25"/>
    <row r="1529" s="5" customFormat="1" ht="15" customHeight="1" x14ac:dyDescent="0.25"/>
    <row r="1530" s="5" customFormat="1" ht="15" customHeight="1" x14ac:dyDescent="0.25"/>
    <row r="1531" s="5" customFormat="1" ht="15" customHeight="1" x14ac:dyDescent="0.25"/>
    <row r="1532" s="5" customFormat="1" ht="15" customHeight="1" x14ac:dyDescent="0.25"/>
    <row r="1533" s="5" customFormat="1" ht="15" customHeight="1" x14ac:dyDescent="0.25"/>
    <row r="1534" s="5" customFormat="1" ht="15" customHeight="1" x14ac:dyDescent="0.25"/>
    <row r="1535" s="5" customFormat="1" ht="15" customHeight="1" x14ac:dyDescent="0.25"/>
    <row r="1536" s="5" customFormat="1" ht="15" customHeight="1" x14ac:dyDescent="0.25"/>
    <row r="1537" s="5" customFormat="1" ht="15" customHeight="1" x14ac:dyDescent="0.25"/>
    <row r="1538" s="5" customFormat="1" ht="15" customHeight="1" x14ac:dyDescent="0.25"/>
    <row r="1539" s="5" customFormat="1" ht="15" customHeight="1" x14ac:dyDescent="0.25"/>
    <row r="1540" s="5" customFormat="1" ht="15" customHeight="1" x14ac:dyDescent="0.25"/>
    <row r="1541" s="5" customFormat="1" ht="15" customHeight="1" x14ac:dyDescent="0.25"/>
    <row r="1542" s="5" customFormat="1" ht="15" customHeight="1" x14ac:dyDescent="0.25"/>
    <row r="1543" s="5" customFormat="1" ht="15" customHeight="1" x14ac:dyDescent="0.25"/>
    <row r="1544" s="5" customFormat="1" ht="15" customHeight="1" x14ac:dyDescent="0.25"/>
    <row r="1545" s="5" customFormat="1" ht="15" customHeight="1" x14ac:dyDescent="0.25"/>
    <row r="1546" s="5" customFormat="1" ht="15" customHeight="1" x14ac:dyDescent="0.25"/>
    <row r="1547" s="5" customFormat="1" ht="15" customHeight="1" x14ac:dyDescent="0.25"/>
    <row r="1548" s="5" customFormat="1" ht="15" customHeight="1" x14ac:dyDescent="0.25"/>
    <row r="1549" s="5" customFormat="1" ht="15" customHeight="1" x14ac:dyDescent="0.25"/>
    <row r="1550" s="5" customFormat="1" ht="15" customHeight="1" x14ac:dyDescent="0.25"/>
    <row r="1551" s="5" customFormat="1" ht="15" customHeight="1" x14ac:dyDescent="0.25"/>
    <row r="1552" s="5" customFormat="1" ht="15" customHeight="1" x14ac:dyDescent="0.25"/>
    <row r="1553" s="5" customFormat="1" ht="15" customHeight="1" x14ac:dyDescent="0.25"/>
    <row r="1554" s="5" customFormat="1" ht="15" customHeight="1" x14ac:dyDescent="0.25"/>
    <row r="1555" s="5" customFormat="1" ht="15" customHeight="1" x14ac:dyDescent="0.25"/>
    <row r="1556" s="5" customFormat="1" ht="15" customHeight="1" x14ac:dyDescent="0.25"/>
    <row r="1557" s="5" customFormat="1" ht="15" customHeight="1" x14ac:dyDescent="0.25"/>
    <row r="1558" s="5" customFormat="1" ht="15" customHeight="1" x14ac:dyDescent="0.25"/>
    <row r="1559" s="5" customFormat="1" ht="15" customHeight="1" x14ac:dyDescent="0.25"/>
    <row r="1560" s="5" customFormat="1" ht="15" customHeight="1" x14ac:dyDescent="0.25"/>
    <row r="1561" s="5" customFormat="1" ht="15" customHeight="1" x14ac:dyDescent="0.25"/>
    <row r="1562" s="5" customFormat="1" ht="15" customHeight="1" x14ac:dyDescent="0.25"/>
    <row r="1563" s="5" customFormat="1" ht="15" customHeight="1" x14ac:dyDescent="0.25"/>
    <row r="1564" s="5" customFormat="1" ht="15" customHeight="1" x14ac:dyDescent="0.25"/>
    <row r="1565" s="5" customFormat="1" ht="15" customHeight="1" x14ac:dyDescent="0.25"/>
    <row r="1566" s="5" customFormat="1" ht="15" customHeight="1" x14ac:dyDescent="0.25"/>
    <row r="1567" s="5" customFormat="1" ht="15" customHeight="1" x14ac:dyDescent="0.25"/>
    <row r="1568" s="5" customFormat="1" ht="15" customHeight="1" x14ac:dyDescent="0.25"/>
    <row r="1569" s="5" customFormat="1" ht="15" customHeight="1" x14ac:dyDescent="0.25"/>
    <row r="1570" s="5" customFormat="1" ht="15" customHeight="1" x14ac:dyDescent="0.25"/>
    <row r="1571" s="5" customFormat="1" ht="15" customHeight="1" x14ac:dyDescent="0.25"/>
    <row r="1572" s="5" customFormat="1" ht="15" customHeight="1" x14ac:dyDescent="0.25"/>
    <row r="1573" s="5" customFormat="1" ht="15" customHeight="1" x14ac:dyDescent="0.25"/>
    <row r="1574" s="5" customFormat="1" ht="15" customHeight="1" x14ac:dyDescent="0.25"/>
    <row r="1575" s="5" customFormat="1" ht="15" customHeight="1" x14ac:dyDescent="0.25"/>
    <row r="1576" s="5" customFormat="1" ht="15" customHeight="1" x14ac:dyDescent="0.25"/>
    <row r="1577" s="5" customFormat="1" ht="15" customHeight="1" x14ac:dyDescent="0.25"/>
    <row r="1578" s="5" customFormat="1" ht="15" customHeight="1" x14ac:dyDescent="0.25"/>
    <row r="1579" s="5" customFormat="1" ht="15" customHeight="1" x14ac:dyDescent="0.25"/>
    <row r="1580" s="5" customFormat="1" ht="15" customHeight="1" x14ac:dyDescent="0.25"/>
    <row r="1581" s="5" customFormat="1" ht="15" customHeight="1" x14ac:dyDescent="0.25"/>
    <row r="1582" s="5" customFormat="1" ht="15" customHeight="1" x14ac:dyDescent="0.25"/>
    <row r="1583" s="5" customFormat="1" ht="15" customHeight="1" x14ac:dyDescent="0.25"/>
    <row r="1584" s="5" customFormat="1" ht="15" customHeight="1" x14ac:dyDescent="0.25"/>
    <row r="1585" s="5" customFormat="1" ht="15" customHeight="1" x14ac:dyDescent="0.25"/>
    <row r="1586" s="5" customFormat="1" ht="15" customHeight="1" x14ac:dyDescent="0.25"/>
    <row r="1587" s="5" customFormat="1" ht="15" customHeight="1" x14ac:dyDescent="0.25"/>
    <row r="1588" s="5" customFormat="1" ht="15" customHeight="1" x14ac:dyDescent="0.25"/>
    <row r="1589" s="5" customFormat="1" ht="15" customHeight="1" x14ac:dyDescent="0.25"/>
    <row r="1590" s="5" customFormat="1" ht="15" customHeight="1" x14ac:dyDescent="0.25"/>
    <row r="1591" s="5" customFormat="1" ht="15" customHeight="1" x14ac:dyDescent="0.25"/>
    <row r="1592" s="5" customFormat="1" ht="15" customHeight="1" x14ac:dyDescent="0.25"/>
    <row r="1593" s="5" customFormat="1" ht="15" customHeight="1" x14ac:dyDescent="0.25"/>
    <row r="1594" s="5" customFormat="1" ht="15" customHeight="1" x14ac:dyDescent="0.25"/>
    <row r="1595" s="5" customFormat="1" ht="15" customHeight="1" x14ac:dyDescent="0.25"/>
    <row r="1596" s="5" customFormat="1" ht="15" customHeight="1" x14ac:dyDescent="0.25"/>
    <row r="1597" s="5" customFormat="1" ht="15" customHeight="1" x14ac:dyDescent="0.25"/>
    <row r="1598" s="5" customFormat="1" ht="15" customHeight="1" x14ac:dyDescent="0.25"/>
    <row r="1599" s="5" customFormat="1" ht="15" customHeight="1" x14ac:dyDescent="0.25"/>
    <row r="1600" s="5" customFormat="1" ht="15" customHeight="1" x14ac:dyDescent="0.25"/>
    <row r="1601" s="5" customFormat="1" ht="15" customHeight="1" x14ac:dyDescent="0.25"/>
    <row r="1602" s="5" customFormat="1" ht="15" customHeight="1" x14ac:dyDescent="0.25"/>
    <row r="1603" s="5" customFormat="1" ht="15" customHeight="1" x14ac:dyDescent="0.25"/>
    <row r="1604" s="5" customFormat="1" ht="15" customHeight="1" x14ac:dyDescent="0.25"/>
    <row r="1605" s="5" customFormat="1" ht="15" customHeight="1" x14ac:dyDescent="0.25"/>
    <row r="1606" s="5" customFormat="1" ht="15" customHeight="1" x14ac:dyDescent="0.25"/>
    <row r="1607" s="5" customFormat="1" ht="15" customHeight="1" x14ac:dyDescent="0.25"/>
    <row r="1608" s="5" customFormat="1" ht="15" customHeight="1" x14ac:dyDescent="0.25"/>
    <row r="1609" s="5" customFormat="1" ht="15" customHeight="1" x14ac:dyDescent="0.25"/>
    <row r="1610" s="5" customFormat="1" ht="15" customHeight="1" x14ac:dyDescent="0.25"/>
    <row r="1611" s="5" customFormat="1" ht="15" customHeight="1" x14ac:dyDescent="0.25"/>
    <row r="1612" s="5" customFormat="1" ht="15" customHeight="1" x14ac:dyDescent="0.25"/>
    <row r="1613" s="5" customFormat="1" ht="15" customHeight="1" x14ac:dyDescent="0.25"/>
    <row r="1614" s="5" customFormat="1" ht="15" customHeight="1" x14ac:dyDescent="0.25"/>
    <row r="1615" s="5" customFormat="1" ht="15" customHeight="1" x14ac:dyDescent="0.25"/>
    <row r="1616" s="5" customFormat="1" ht="15" customHeight="1" x14ac:dyDescent="0.25"/>
    <row r="1617" s="5" customFormat="1" ht="15" customHeight="1" x14ac:dyDescent="0.25"/>
    <row r="1618" s="5" customFormat="1" ht="15" customHeight="1" x14ac:dyDescent="0.25"/>
    <row r="1619" s="5" customFormat="1" ht="15" customHeight="1" x14ac:dyDescent="0.25"/>
    <row r="1620" s="5" customFormat="1" ht="15" customHeight="1" x14ac:dyDescent="0.25"/>
    <row r="1621" s="5" customFormat="1" ht="15" customHeight="1" x14ac:dyDescent="0.25"/>
    <row r="1622" s="5" customFormat="1" ht="15" customHeight="1" x14ac:dyDescent="0.25"/>
    <row r="1623" s="5" customFormat="1" ht="15" customHeight="1" x14ac:dyDescent="0.25"/>
    <row r="1624" s="5" customFormat="1" ht="15" customHeight="1" x14ac:dyDescent="0.25"/>
    <row r="1625" s="5" customFormat="1" ht="15" customHeight="1" x14ac:dyDescent="0.25"/>
    <row r="1626" s="5" customFormat="1" ht="15" customHeight="1" x14ac:dyDescent="0.25"/>
    <row r="1627" s="5" customFormat="1" ht="15" customHeight="1" x14ac:dyDescent="0.25"/>
    <row r="1628" s="5" customFormat="1" ht="15" customHeight="1" x14ac:dyDescent="0.25"/>
    <row r="1629" s="5" customFormat="1" ht="15" customHeight="1" x14ac:dyDescent="0.25"/>
    <row r="1630" s="5" customFormat="1" ht="15" customHeight="1" x14ac:dyDescent="0.25"/>
    <row r="1631" s="5" customFormat="1" ht="15" customHeight="1" x14ac:dyDescent="0.25"/>
    <row r="1632" s="5" customFormat="1" ht="15" customHeight="1" x14ac:dyDescent="0.25"/>
    <row r="1633" s="5" customFormat="1" ht="15" customHeight="1" x14ac:dyDescent="0.25"/>
    <row r="1634" s="5" customFormat="1" ht="15" customHeight="1" x14ac:dyDescent="0.25"/>
    <row r="1635" s="5" customFormat="1" ht="15" customHeight="1" x14ac:dyDescent="0.25"/>
    <row r="1636" s="5" customFormat="1" ht="15" customHeight="1" x14ac:dyDescent="0.25"/>
    <row r="1637" s="5" customFormat="1" ht="15" customHeight="1" x14ac:dyDescent="0.25"/>
    <row r="1638" s="5" customFormat="1" ht="15" customHeight="1" x14ac:dyDescent="0.25"/>
    <row r="1639" s="5" customFormat="1" ht="15" customHeight="1" x14ac:dyDescent="0.25"/>
    <row r="1640" s="5" customFormat="1" ht="15" customHeight="1" x14ac:dyDescent="0.25"/>
    <row r="1641" s="5" customFormat="1" ht="15" customHeight="1" x14ac:dyDescent="0.25"/>
    <row r="1642" s="5" customFormat="1" ht="15" customHeight="1" x14ac:dyDescent="0.25"/>
    <row r="1643" s="5" customFormat="1" ht="15" customHeight="1" x14ac:dyDescent="0.25"/>
    <row r="1644" s="5" customFormat="1" ht="15" customHeight="1" x14ac:dyDescent="0.25"/>
    <row r="1645" s="5" customFormat="1" ht="15" customHeight="1" x14ac:dyDescent="0.25"/>
    <row r="1646" s="5" customFormat="1" ht="15" customHeight="1" x14ac:dyDescent="0.25"/>
    <row r="1647" s="5" customFormat="1" ht="15" customHeight="1" x14ac:dyDescent="0.25"/>
    <row r="1648" s="5" customFormat="1" ht="15" customHeight="1" x14ac:dyDescent="0.25"/>
    <row r="1649" s="5" customFormat="1" ht="15" customHeight="1" x14ac:dyDescent="0.25"/>
    <row r="1650" s="5" customFormat="1" ht="15" customHeight="1" x14ac:dyDescent="0.25"/>
    <row r="1651" s="5" customFormat="1" ht="15" customHeight="1" x14ac:dyDescent="0.25"/>
    <row r="1652" s="5" customFormat="1" ht="15" customHeight="1" x14ac:dyDescent="0.25"/>
    <row r="1653" s="5" customFormat="1" ht="15" customHeight="1" x14ac:dyDescent="0.25"/>
    <row r="1654" s="5" customFormat="1" ht="15" customHeight="1" x14ac:dyDescent="0.25"/>
    <row r="1655" s="5" customFormat="1" ht="15" customHeight="1" x14ac:dyDescent="0.25"/>
    <row r="1656" s="5" customFormat="1" ht="15" customHeight="1" x14ac:dyDescent="0.25"/>
    <row r="1657" s="5" customFormat="1" ht="15" customHeight="1" x14ac:dyDescent="0.25"/>
    <row r="1658" s="5" customFormat="1" ht="15" customHeight="1" x14ac:dyDescent="0.25"/>
    <row r="1659" s="5" customFormat="1" ht="15" customHeight="1" x14ac:dyDescent="0.25"/>
    <row r="1660" s="5" customFormat="1" ht="15" customHeight="1" x14ac:dyDescent="0.25"/>
    <row r="1661" s="5" customFormat="1" ht="15" customHeight="1" x14ac:dyDescent="0.25"/>
    <row r="1662" s="5" customFormat="1" ht="15" customHeight="1" x14ac:dyDescent="0.25"/>
    <row r="1663" s="5" customFormat="1" ht="15" customHeight="1" x14ac:dyDescent="0.25"/>
    <row r="1664" s="5" customFormat="1" ht="15" customHeight="1" x14ac:dyDescent="0.25"/>
    <row r="1665" s="5" customFormat="1" ht="15" customHeight="1" x14ac:dyDescent="0.25"/>
    <row r="1666" s="5" customFormat="1" ht="15" customHeight="1" x14ac:dyDescent="0.25"/>
    <row r="1667" s="5" customFormat="1" ht="15" customHeight="1" x14ac:dyDescent="0.25"/>
    <row r="1668" s="5" customFormat="1" ht="15" customHeight="1" x14ac:dyDescent="0.25"/>
    <row r="1669" s="5" customFormat="1" ht="15" customHeight="1" x14ac:dyDescent="0.25"/>
    <row r="1670" s="5" customFormat="1" ht="15" customHeight="1" x14ac:dyDescent="0.25"/>
    <row r="1671" s="5" customFormat="1" ht="15" customHeight="1" x14ac:dyDescent="0.25"/>
    <row r="1672" s="5" customFormat="1" ht="15" customHeight="1" x14ac:dyDescent="0.25"/>
    <row r="1673" s="5" customFormat="1" ht="15" customHeight="1" x14ac:dyDescent="0.25"/>
    <row r="1674" s="5" customFormat="1" ht="15" customHeight="1" x14ac:dyDescent="0.25"/>
    <row r="1675" s="5" customFormat="1" ht="15" customHeight="1" x14ac:dyDescent="0.25"/>
    <row r="1676" s="5" customFormat="1" ht="15" customHeight="1" x14ac:dyDescent="0.25"/>
    <row r="1677" s="5" customFormat="1" ht="15" customHeight="1" x14ac:dyDescent="0.25"/>
    <row r="1678" s="5" customFormat="1" ht="15" customHeight="1" x14ac:dyDescent="0.25"/>
    <row r="1679" s="5" customFormat="1" ht="15" customHeight="1" x14ac:dyDescent="0.25"/>
    <row r="1680" s="5" customFormat="1" ht="15" customHeight="1" x14ac:dyDescent="0.25"/>
    <row r="1681" s="5" customFormat="1" ht="15" customHeight="1" x14ac:dyDescent="0.25"/>
    <row r="1682" s="5" customFormat="1" ht="15" customHeight="1" x14ac:dyDescent="0.25"/>
    <row r="1683" s="5" customFormat="1" ht="15" customHeight="1" x14ac:dyDescent="0.25"/>
    <row r="1684" s="5" customFormat="1" ht="15" customHeight="1" x14ac:dyDescent="0.25"/>
    <row r="1685" s="5" customFormat="1" ht="15" customHeight="1" x14ac:dyDescent="0.25"/>
    <row r="1686" s="5" customFormat="1" ht="15" customHeight="1" x14ac:dyDescent="0.25"/>
    <row r="1687" s="5" customFormat="1" ht="15" customHeight="1" x14ac:dyDescent="0.25"/>
    <row r="1688" s="5" customFormat="1" ht="15" customHeight="1" x14ac:dyDescent="0.25"/>
    <row r="1689" s="5" customFormat="1" ht="15" customHeight="1" x14ac:dyDescent="0.25"/>
    <row r="1690" s="5" customFormat="1" ht="15" customHeight="1" x14ac:dyDescent="0.25"/>
    <row r="1691" s="5" customFormat="1" ht="15" customHeight="1" x14ac:dyDescent="0.25"/>
    <row r="1692" s="5" customFormat="1" ht="15" customHeight="1" x14ac:dyDescent="0.25"/>
    <row r="1693" s="5" customFormat="1" ht="15" customHeight="1" x14ac:dyDescent="0.25"/>
    <row r="1694" s="5" customFormat="1" ht="15" customHeight="1" x14ac:dyDescent="0.25"/>
    <row r="1695" s="5" customFormat="1" ht="15" customHeight="1" x14ac:dyDescent="0.25"/>
    <row r="1696" s="5" customFormat="1" ht="15" customHeight="1" x14ac:dyDescent="0.25"/>
    <row r="1697" s="5" customFormat="1" ht="15" customHeight="1" x14ac:dyDescent="0.25"/>
    <row r="1698" s="5" customFormat="1" ht="15" customHeight="1" x14ac:dyDescent="0.25"/>
    <row r="1699" s="5" customFormat="1" ht="15" customHeight="1" x14ac:dyDescent="0.25"/>
    <row r="1700" s="5" customFormat="1" ht="15" customHeight="1" x14ac:dyDescent="0.25"/>
    <row r="1701" s="5" customFormat="1" ht="15" customHeight="1" x14ac:dyDescent="0.25"/>
    <row r="1702" s="5" customFormat="1" ht="15" customHeight="1" x14ac:dyDescent="0.25"/>
    <row r="1703" s="5" customFormat="1" ht="15" customHeight="1" x14ac:dyDescent="0.25"/>
    <row r="1704" s="5" customFormat="1" ht="15" customHeight="1" x14ac:dyDescent="0.25"/>
    <row r="1705" s="5" customFormat="1" ht="15" customHeight="1" x14ac:dyDescent="0.25"/>
    <row r="1706" s="5" customFormat="1" ht="15" customHeight="1" x14ac:dyDescent="0.25"/>
    <row r="1707" s="5" customFormat="1" ht="15" customHeight="1" x14ac:dyDescent="0.25"/>
    <row r="1708" s="5" customFormat="1" ht="15" customHeight="1" x14ac:dyDescent="0.25"/>
    <row r="1709" s="5" customFormat="1" ht="15" customHeight="1" x14ac:dyDescent="0.25"/>
    <row r="1710" s="5" customFormat="1" ht="15" customHeight="1" x14ac:dyDescent="0.25"/>
    <row r="1711" s="5" customFormat="1" ht="15" customHeight="1" x14ac:dyDescent="0.25"/>
    <row r="1712" s="5" customFormat="1" ht="15" customHeight="1" x14ac:dyDescent="0.25"/>
    <row r="1713" s="5" customFormat="1" ht="15" customHeight="1" x14ac:dyDescent="0.25"/>
    <row r="1714" s="5" customFormat="1" ht="15" customHeight="1" x14ac:dyDescent="0.25"/>
    <row r="1715" s="5" customFormat="1" ht="15" customHeight="1" x14ac:dyDescent="0.25"/>
    <row r="1716" s="5" customFormat="1" ht="15" customHeight="1" x14ac:dyDescent="0.25"/>
    <row r="1717" s="5" customFormat="1" ht="15" customHeight="1" x14ac:dyDescent="0.25"/>
    <row r="1718" s="5" customFormat="1" ht="15" customHeight="1" x14ac:dyDescent="0.25"/>
    <row r="1719" s="5" customFormat="1" ht="15" customHeight="1" x14ac:dyDescent="0.25"/>
    <row r="1720" s="5" customFormat="1" ht="15" customHeight="1" x14ac:dyDescent="0.25"/>
    <row r="1721" s="5" customFormat="1" ht="15" customHeight="1" x14ac:dyDescent="0.25"/>
    <row r="1722" s="5" customFormat="1" ht="15" customHeight="1" x14ac:dyDescent="0.25"/>
    <row r="1723" s="5" customFormat="1" ht="15" customHeight="1" x14ac:dyDescent="0.25"/>
    <row r="1724" s="5" customFormat="1" ht="15" customHeight="1" x14ac:dyDescent="0.25"/>
    <row r="1725" s="5" customFormat="1" ht="15" customHeight="1" x14ac:dyDescent="0.25"/>
    <row r="1726" s="5" customFormat="1" ht="15" customHeight="1" x14ac:dyDescent="0.25"/>
    <row r="1727" s="5" customFormat="1" ht="15" customHeight="1" x14ac:dyDescent="0.25"/>
    <row r="1728" s="5" customFormat="1" ht="15" customHeight="1" x14ac:dyDescent="0.25"/>
    <row r="1729" s="5" customFormat="1" ht="15" customHeight="1" x14ac:dyDescent="0.25"/>
    <row r="1730" s="5" customFormat="1" ht="15" customHeight="1" x14ac:dyDescent="0.25"/>
    <row r="1731" s="5" customFormat="1" ht="15" customHeight="1" x14ac:dyDescent="0.25"/>
    <row r="1732" s="5" customFormat="1" ht="15" customHeight="1" x14ac:dyDescent="0.25"/>
    <row r="1733" s="5" customFormat="1" ht="15" customHeight="1" x14ac:dyDescent="0.25"/>
    <row r="1734" s="5" customFormat="1" ht="15" customHeight="1" x14ac:dyDescent="0.25"/>
    <row r="1735" s="5" customFormat="1" ht="15" customHeight="1" x14ac:dyDescent="0.25"/>
    <row r="1736" s="5" customFormat="1" ht="15" customHeight="1" x14ac:dyDescent="0.25"/>
    <row r="1737" s="5" customFormat="1" ht="15" customHeight="1" x14ac:dyDescent="0.25"/>
    <row r="1738" s="5" customFormat="1" ht="15" customHeight="1" x14ac:dyDescent="0.25"/>
    <row r="1739" s="5" customFormat="1" ht="15" customHeight="1" x14ac:dyDescent="0.25"/>
    <row r="1740" s="5" customFormat="1" ht="15" customHeight="1" x14ac:dyDescent="0.25"/>
    <row r="1741" s="5" customFormat="1" ht="15" customHeight="1" x14ac:dyDescent="0.25"/>
    <row r="1742" s="5" customFormat="1" ht="15" customHeight="1" x14ac:dyDescent="0.25"/>
    <row r="1743" s="5" customFormat="1" ht="15" customHeight="1" x14ac:dyDescent="0.25"/>
    <row r="1744" s="5" customFormat="1" ht="15" customHeight="1" x14ac:dyDescent="0.25"/>
    <row r="1745" s="5" customFormat="1" ht="15" customHeight="1" x14ac:dyDescent="0.25"/>
    <row r="1746" s="5" customFormat="1" ht="15" customHeight="1" x14ac:dyDescent="0.25"/>
    <row r="1747" s="5" customFormat="1" ht="15" customHeight="1" x14ac:dyDescent="0.25"/>
    <row r="1748" s="5" customFormat="1" ht="15" customHeight="1" x14ac:dyDescent="0.25"/>
    <row r="1749" s="5" customFormat="1" ht="15" customHeight="1" x14ac:dyDescent="0.25"/>
    <row r="1750" s="5" customFormat="1" ht="15" customHeight="1" x14ac:dyDescent="0.25"/>
    <row r="1751" s="5" customFormat="1" ht="15" customHeight="1" x14ac:dyDescent="0.25"/>
    <row r="1752" s="5" customFormat="1" ht="15" customHeight="1" x14ac:dyDescent="0.25"/>
    <row r="1753" s="5" customFormat="1" ht="15" customHeight="1" x14ac:dyDescent="0.25"/>
    <row r="1754" s="5" customFormat="1" ht="15" customHeight="1" x14ac:dyDescent="0.25"/>
    <row r="1755" s="5" customFormat="1" ht="15" customHeight="1" x14ac:dyDescent="0.25"/>
    <row r="1756" s="5" customFormat="1" ht="15" customHeight="1" x14ac:dyDescent="0.25"/>
    <row r="1757" s="5" customFormat="1" ht="15" customHeight="1" x14ac:dyDescent="0.25"/>
    <row r="1758" s="5" customFormat="1" ht="15" customHeight="1" x14ac:dyDescent="0.25"/>
    <row r="1759" s="5" customFormat="1" ht="15" customHeight="1" x14ac:dyDescent="0.25"/>
    <row r="1760" s="5" customFormat="1" ht="15" customHeight="1" x14ac:dyDescent="0.25"/>
    <row r="1761" s="5" customFormat="1" ht="15" customHeight="1" x14ac:dyDescent="0.25"/>
    <row r="1762" s="5" customFormat="1" ht="15" customHeight="1" x14ac:dyDescent="0.25"/>
    <row r="1763" s="5" customFormat="1" ht="15" customHeight="1" x14ac:dyDescent="0.25"/>
    <row r="1764" s="5" customFormat="1" ht="15" customHeight="1" x14ac:dyDescent="0.25"/>
    <row r="1765" s="5" customFormat="1" ht="15" customHeight="1" x14ac:dyDescent="0.25"/>
    <row r="1766" s="5" customFormat="1" ht="15" customHeight="1" x14ac:dyDescent="0.25"/>
    <row r="1767" s="5" customFormat="1" ht="15" customHeight="1" x14ac:dyDescent="0.25"/>
    <row r="1768" s="5" customFormat="1" ht="15" customHeight="1" x14ac:dyDescent="0.25"/>
    <row r="1769" s="5" customFormat="1" ht="15" customHeight="1" x14ac:dyDescent="0.25"/>
    <row r="1770" s="5" customFormat="1" ht="15" customHeight="1" x14ac:dyDescent="0.25"/>
    <row r="1771" s="5" customFormat="1" ht="15" customHeight="1" x14ac:dyDescent="0.25"/>
    <row r="1772" s="5" customFormat="1" ht="15" customHeight="1" x14ac:dyDescent="0.25"/>
    <row r="1773" s="5" customFormat="1" ht="15" customHeight="1" x14ac:dyDescent="0.25"/>
    <row r="1774" s="5" customFormat="1" ht="15" customHeight="1" x14ac:dyDescent="0.25"/>
    <row r="1775" s="5" customFormat="1" ht="15" customHeight="1" x14ac:dyDescent="0.25"/>
    <row r="1776" s="5" customFormat="1" ht="15" customHeight="1" x14ac:dyDescent="0.25"/>
    <row r="1777" s="5" customFormat="1" ht="15" customHeight="1" x14ac:dyDescent="0.25"/>
    <row r="1778" s="5" customFormat="1" ht="15" customHeight="1" x14ac:dyDescent="0.25"/>
    <row r="1779" s="5" customFormat="1" ht="15" customHeight="1" x14ac:dyDescent="0.25"/>
    <row r="1780" s="5" customFormat="1" ht="15" customHeight="1" x14ac:dyDescent="0.25"/>
    <row r="1781" s="5" customFormat="1" ht="15" customHeight="1" x14ac:dyDescent="0.25"/>
    <row r="1782" s="5" customFormat="1" ht="15" customHeight="1" x14ac:dyDescent="0.25"/>
    <row r="1783" s="5" customFormat="1" ht="15" customHeight="1" x14ac:dyDescent="0.25"/>
    <row r="1784" s="5" customFormat="1" ht="15" customHeight="1" x14ac:dyDescent="0.25"/>
    <row r="1785" s="5" customFormat="1" ht="15" customHeight="1" x14ac:dyDescent="0.25"/>
    <row r="1786" s="5" customFormat="1" ht="15" customHeight="1" x14ac:dyDescent="0.25"/>
    <row r="1787" s="5" customFormat="1" ht="15" customHeight="1" x14ac:dyDescent="0.25"/>
    <row r="1788" s="5" customFormat="1" ht="15" customHeight="1" x14ac:dyDescent="0.25"/>
    <row r="1789" s="5" customFormat="1" ht="15" customHeight="1" x14ac:dyDescent="0.25"/>
    <row r="1790" s="5" customFormat="1" ht="15" customHeight="1" x14ac:dyDescent="0.25"/>
    <row r="1791" s="5" customFormat="1" ht="15" customHeight="1" x14ac:dyDescent="0.25"/>
    <row r="1792" s="5" customFormat="1" ht="15" customHeight="1" x14ac:dyDescent="0.25"/>
    <row r="1793" s="5" customFormat="1" ht="15" customHeight="1" x14ac:dyDescent="0.25"/>
    <row r="1794" s="5" customFormat="1" ht="15" customHeight="1" x14ac:dyDescent="0.25"/>
    <row r="1795" s="5" customFormat="1" ht="15" customHeight="1" x14ac:dyDescent="0.25"/>
    <row r="1796" s="5" customFormat="1" ht="15" customHeight="1" x14ac:dyDescent="0.25"/>
    <row r="1797" s="5" customFormat="1" ht="15" customHeight="1" x14ac:dyDescent="0.25"/>
    <row r="1798" s="5" customFormat="1" ht="15" customHeight="1" x14ac:dyDescent="0.25"/>
    <row r="1799" s="5" customFormat="1" ht="15" customHeight="1" x14ac:dyDescent="0.25"/>
    <row r="1800" s="5" customFormat="1" ht="15" customHeight="1" x14ac:dyDescent="0.25"/>
    <row r="1801" s="5" customFormat="1" ht="15" customHeight="1" x14ac:dyDescent="0.25"/>
    <row r="1802" s="5" customFormat="1" ht="15" customHeight="1" x14ac:dyDescent="0.25"/>
    <row r="1803" s="5" customFormat="1" ht="15" customHeight="1" x14ac:dyDescent="0.25"/>
    <row r="1804" s="5" customFormat="1" ht="15" customHeight="1" x14ac:dyDescent="0.25"/>
    <row r="1805" s="5" customFormat="1" ht="15" customHeight="1" x14ac:dyDescent="0.25"/>
    <row r="1806" s="5" customFormat="1" ht="15" customHeight="1" x14ac:dyDescent="0.25"/>
    <row r="1807" s="5" customFormat="1" ht="15" customHeight="1" x14ac:dyDescent="0.25"/>
    <row r="1808" s="5" customFormat="1" ht="15" customHeight="1" x14ac:dyDescent="0.25"/>
    <row r="1809" s="5" customFormat="1" ht="15" customHeight="1" x14ac:dyDescent="0.25"/>
    <row r="1810" s="5" customFormat="1" ht="15" customHeight="1" x14ac:dyDescent="0.25"/>
    <row r="1811" s="5" customFormat="1" ht="15" customHeight="1" x14ac:dyDescent="0.25"/>
    <row r="1812" s="5" customFormat="1" ht="15" customHeight="1" x14ac:dyDescent="0.25"/>
    <row r="1813" s="5" customFormat="1" ht="15" customHeight="1" x14ac:dyDescent="0.25"/>
    <row r="1814" s="5" customFormat="1" ht="15" customHeight="1" x14ac:dyDescent="0.25"/>
    <row r="1815" s="5" customFormat="1" ht="15" customHeight="1" x14ac:dyDescent="0.25"/>
    <row r="1816" s="5" customFormat="1" ht="15" customHeight="1" x14ac:dyDescent="0.25"/>
    <row r="1817" s="5" customFormat="1" ht="15" customHeight="1" x14ac:dyDescent="0.25"/>
    <row r="1818" s="5" customFormat="1" ht="15" customHeight="1" x14ac:dyDescent="0.25"/>
    <row r="1819" s="5" customFormat="1" ht="15" customHeight="1" x14ac:dyDescent="0.25"/>
    <row r="1820" s="5" customFormat="1" ht="15" customHeight="1" x14ac:dyDescent="0.25"/>
    <row r="1821" s="5" customFormat="1" ht="15" customHeight="1" x14ac:dyDescent="0.25"/>
    <row r="1822" s="5" customFormat="1" ht="15" customHeight="1" x14ac:dyDescent="0.25"/>
    <row r="1823" s="5" customFormat="1" ht="15" customHeight="1" x14ac:dyDescent="0.25"/>
    <row r="1824" s="5" customFormat="1" ht="15" customHeight="1" x14ac:dyDescent="0.25"/>
    <row r="1825" s="5" customFormat="1" ht="15" customHeight="1" x14ac:dyDescent="0.25"/>
    <row r="1826" s="5" customFormat="1" ht="15" customHeight="1" x14ac:dyDescent="0.25"/>
    <row r="1827" s="5" customFormat="1" ht="15" customHeight="1" x14ac:dyDescent="0.25"/>
    <row r="1828" s="5" customFormat="1" ht="15" customHeight="1" x14ac:dyDescent="0.25"/>
    <row r="1829" s="5" customFormat="1" ht="15" customHeight="1" x14ac:dyDescent="0.25"/>
    <row r="1830" s="5" customFormat="1" ht="15" customHeight="1" x14ac:dyDescent="0.25"/>
    <row r="1831" s="5" customFormat="1" ht="15" customHeight="1" x14ac:dyDescent="0.25"/>
    <row r="1832" s="5" customFormat="1" ht="15" customHeight="1" x14ac:dyDescent="0.25"/>
    <row r="1833" s="5" customFormat="1" ht="15" customHeight="1" x14ac:dyDescent="0.25"/>
    <row r="1834" s="5" customFormat="1" ht="15" customHeight="1" x14ac:dyDescent="0.25"/>
    <row r="1835" s="5" customFormat="1" ht="15" customHeight="1" x14ac:dyDescent="0.25"/>
    <row r="1836" s="5" customFormat="1" ht="15" customHeight="1" x14ac:dyDescent="0.25"/>
    <row r="1837" s="5" customFormat="1" ht="15" customHeight="1" x14ac:dyDescent="0.25"/>
    <row r="1838" s="5" customFormat="1" ht="15" customHeight="1" x14ac:dyDescent="0.25"/>
    <row r="1839" s="5" customFormat="1" ht="15" customHeight="1" x14ac:dyDescent="0.25"/>
    <row r="1840" s="5" customFormat="1" ht="15" customHeight="1" x14ac:dyDescent="0.25"/>
    <row r="1841" s="5" customFormat="1" ht="15" customHeight="1" x14ac:dyDescent="0.25"/>
    <row r="1842" s="5" customFormat="1" ht="15" customHeight="1" x14ac:dyDescent="0.25"/>
    <row r="1843" s="5" customFormat="1" ht="15" customHeight="1" x14ac:dyDescent="0.25"/>
    <row r="1844" s="5" customFormat="1" ht="15" customHeight="1" x14ac:dyDescent="0.25"/>
    <row r="1845" s="5" customFormat="1" ht="15" customHeight="1" x14ac:dyDescent="0.25"/>
    <row r="1846" s="5" customFormat="1" ht="15" customHeight="1" x14ac:dyDescent="0.25"/>
    <row r="1847" s="5" customFormat="1" ht="15" customHeight="1" x14ac:dyDescent="0.25"/>
    <row r="1848" s="5" customFormat="1" ht="15" customHeight="1" x14ac:dyDescent="0.25"/>
    <row r="1849" s="5" customFormat="1" ht="15" customHeight="1" x14ac:dyDescent="0.25"/>
    <row r="1850" s="5" customFormat="1" ht="15" customHeight="1" x14ac:dyDescent="0.25"/>
    <row r="1851" s="5" customFormat="1" ht="15" customHeight="1" x14ac:dyDescent="0.25"/>
    <row r="1852" s="5" customFormat="1" ht="15" customHeight="1" x14ac:dyDescent="0.25"/>
    <row r="1853" s="5" customFormat="1" ht="15" customHeight="1" x14ac:dyDescent="0.25"/>
    <row r="1854" s="5" customFormat="1" ht="15" customHeight="1" x14ac:dyDescent="0.25"/>
    <row r="1855" s="5" customFormat="1" ht="15" customHeight="1" x14ac:dyDescent="0.25"/>
    <row r="1856" s="5" customFormat="1" ht="15" customHeight="1" x14ac:dyDescent="0.25"/>
    <row r="1857" s="5" customFormat="1" ht="15" customHeight="1" x14ac:dyDescent="0.25"/>
    <row r="1858" s="5" customFormat="1" ht="15" customHeight="1" x14ac:dyDescent="0.25"/>
    <row r="1859" s="5" customFormat="1" ht="15" customHeight="1" x14ac:dyDescent="0.25"/>
    <row r="1860" s="5" customFormat="1" ht="15" customHeight="1" x14ac:dyDescent="0.25"/>
    <row r="1861" s="5" customFormat="1" ht="15" customHeight="1" x14ac:dyDescent="0.25"/>
    <row r="1862" s="5" customFormat="1" ht="15" customHeight="1" x14ac:dyDescent="0.25"/>
    <row r="1863" s="5" customFormat="1" ht="15" customHeight="1" x14ac:dyDescent="0.25"/>
    <row r="1864" s="5" customFormat="1" ht="15" customHeight="1" x14ac:dyDescent="0.25"/>
    <row r="1865" s="5" customFormat="1" ht="15" customHeight="1" x14ac:dyDescent="0.25"/>
    <row r="1866" s="5" customFormat="1" ht="15" customHeight="1" x14ac:dyDescent="0.25"/>
    <row r="1867" s="5" customFormat="1" ht="15" customHeight="1" x14ac:dyDescent="0.25"/>
    <row r="1868" s="5" customFormat="1" ht="15" customHeight="1" x14ac:dyDescent="0.25"/>
    <row r="1869" s="5" customFormat="1" ht="15" customHeight="1" x14ac:dyDescent="0.25"/>
    <row r="1870" s="5" customFormat="1" ht="15" customHeight="1" x14ac:dyDescent="0.25"/>
    <row r="1871" s="5" customFormat="1" ht="15" customHeight="1" x14ac:dyDescent="0.25"/>
    <row r="1872" s="5" customFormat="1" ht="15" customHeight="1" x14ac:dyDescent="0.25"/>
    <row r="1873" s="5" customFormat="1" ht="15" customHeight="1" x14ac:dyDescent="0.25"/>
    <row r="1874" s="5" customFormat="1" ht="15" customHeight="1" x14ac:dyDescent="0.25"/>
    <row r="1875" s="5" customFormat="1" ht="15" customHeight="1" x14ac:dyDescent="0.25"/>
    <row r="1876" s="5" customFormat="1" ht="15" customHeight="1" x14ac:dyDescent="0.25"/>
    <row r="1877" s="5" customFormat="1" ht="15" customHeight="1" x14ac:dyDescent="0.25"/>
    <row r="1878" s="5" customFormat="1" ht="15" customHeight="1" x14ac:dyDescent="0.25"/>
    <row r="1879" s="5" customFormat="1" ht="15" customHeight="1" x14ac:dyDescent="0.25"/>
    <row r="1880" s="5" customFormat="1" ht="15" customHeight="1" x14ac:dyDescent="0.25"/>
    <row r="1881" s="5" customFormat="1" ht="15" customHeight="1" x14ac:dyDescent="0.25"/>
    <row r="1882" s="5" customFormat="1" ht="15" customHeight="1" x14ac:dyDescent="0.25"/>
    <row r="1883" s="5" customFormat="1" ht="15" customHeight="1" x14ac:dyDescent="0.25"/>
    <row r="1884" s="5" customFormat="1" ht="15" customHeight="1" x14ac:dyDescent="0.25"/>
    <row r="1885" s="5" customFormat="1" ht="15" customHeight="1" x14ac:dyDescent="0.25"/>
    <row r="1886" s="5" customFormat="1" ht="15" customHeight="1" x14ac:dyDescent="0.25"/>
    <row r="1887" s="5" customFormat="1" ht="15" customHeight="1" x14ac:dyDescent="0.25"/>
    <row r="1888" s="5" customFormat="1" ht="15" customHeight="1" x14ac:dyDescent="0.25"/>
    <row r="1889" s="5" customFormat="1" ht="15" customHeight="1" x14ac:dyDescent="0.25"/>
    <row r="1890" s="5" customFormat="1" ht="15" customHeight="1" x14ac:dyDescent="0.25"/>
    <row r="1891" s="5" customFormat="1" ht="15" customHeight="1" x14ac:dyDescent="0.25"/>
    <row r="1892" s="5" customFormat="1" ht="15" customHeight="1" x14ac:dyDescent="0.25"/>
    <row r="1893" s="5" customFormat="1" ht="15" customHeight="1" x14ac:dyDescent="0.25"/>
    <row r="1894" s="5" customFormat="1" ht="15" customHeight="1" x14ac:dyDescent="0.25"/>
    <row r="1895" s="5" customFormat="1" ht="15" customHeight="1" x14ac:dyDescent="0.25"/>
    <row r="1896" s="5" customFormat="1" ht="15" customHeight="1" x14ac:dyDescent="0.25"/>
    <row r="1897" s="5" customFormat="1" ht="15" customHeight="1" x14ac:dyDescent="0.25"/>
    <row r="1898" s="5" customFormat="1" ht="15" customHeight="1" x14ac:dyDescent="0.25"/>
    <row r="1899" s="5" customFormat="1" ht="15" customHeight="1" x14ac:dyDescent="0.25"/>
    <row r="1900" s="5" customFormat="1" ht="15" customHeight="1" x14ac:dyDescent="0.25"/>
    <row r="1901" s="5" customFormat="1" ht="15" customHeight="1" x14ac:dyDescent="0.25"/>
    <row r="1902" s="5" customFormat="1" ht="15" customHeight="1" x14ac:dyDescent="0.25"/>
    <row r="1903" s="5" customFormat="1" ht="15" customHeight="1" x14ac:dyDescent="0.25"/>
    <row r="1904" s="5" customFormat="1" ht="15" customHeight="1" x14ac:dyDescent="0.25"/>
    <row r="1905" s="5" customFormat="1" ht="15" customHeight="1" x14ac:dyDescent="0.25"/>
    <row r="1906" s="5" customFormat="1" ht="15" customHeight="1" x14ac:dyDescent="0.25"/>
    <row r="1907" s="5" customFormat="1" ht="15" customHeight="1" x14ac:dyDescent="0.25"/>
    <row r="1908" s="5" customFormat="1" ht="15" customHeight="1" x14ac:dyDescent="0.25"/>
    <row r="1909" s="5" customFormat="1" ht="15" customHeight="1" x14ac:dyDescent="0.25"/>
    <row r="1910" s="5" customFormat="1" ht="15" customHeight="1" x14ac:dyDescent="0.25"/>
    <row r="1911" s="5" customFormat="1" ht="15" customHeight="1" x14ac:dyDescent="0.25"/>
    <row r="1912" s="5" customFormat="1" ht="15" customHeight="1" x14ac:dyDescent="0.25"/>
    <row r="1913" s="5" customFormat="1" ht="15" customHeight="1" x14ac:dyDescent="0.25"/>
    <row r="1914" s="5" customFormat="1" ht="15" customHeight="1" x14ac:dyDescent="0.25"/>
    <row r="1915" s="5" customFormat="1" ht="15" customHeight="1" x14ac:dyDescent="0.25"/>
    <row r="1916" s="5" customFormat="1" ht="15" customHeight="1" x14ac:dyDescent="0.25"/>
    <row r="1917" s="5" customFormat="1" ht="15" customHeight="1" x14ac:dyDescent="0.25"/>
    <row r="1918" s="5" customFormat="1" ht="15" customHeight="1" x14ac:dyDescent="0.25"/>
    <row r="1919" s="5" customFormat="1" ht="15" customHeight="1" x14ac:dyDescent="0.25"/>
    <row r="1920" s="5" customFormat="1" ht="15" customHeight="1" x14ac:dyDescent="0.25"/>
    <row r="1921" s="5" customFormat="1" ht="15" customHeight="1" x14ac:dyDescent="0.25"/>
    <row r="1922" s="5" customFormat="1" ht="15" customHeight="1" x14ac:dyDescent="0.25"/>
    <row r="1923" s="5" customFormat="1" ht="15" customHeight="1" x14ac:dyDescent="0.25"/>
    <row r="1924" s="5" customFormat="1" ht="15" customHeight="1" x14ac:dyDescent="0.25"/>
    <row r="1925" s="5" customFormat="1" ht="15" customHeight="1" x14ac:dyDescent="0.25"/>
    <row r="1926" s="5" customFormat="1" ht="15" customHeight="1" x14ac:dyDescent="0.25"/>
    <row r="1927" s="5" customFormat="1" ht="15" customHeight="1" x14ac:dyDescent="0.25"/>
    <row r="1928" s="5" customFormat="1" ht="15" customHeight="1" x14ac:dyDescent="0.25"/>
    <row r="1929" s="5" customFormat="1" ht="15" customHeight="1" x14ac:dyDescent="0.25"/>
    <row r="1930" s="5" customFormat="1" ht="15" customHeight="1" x14ac:dyDescent="0.25"/>
    <row r="1931" s="5" customFormat="1" ht="15" customHeight="1" x14ac:dyDescent="0.25"/>
    <row r="1932" s="5" customFormat="1" ht="15" customHeight="1" x14ac:dyDescent="0.25"/>
    <row r="1933" s="5" customFormat="1" ht="15" customHeight="1" x14ac:dyDescent="0.25"/>
    <row r="1934" s="5" customFormat="1" ht="15" customHeight="1" x14ac:dyDescent="0.25"/>
    <row r="1935" s="5" customFormat="1" ht="15" customHeight="1" x14ac:dyDescent="0.25"/>
    <row r="1936" s="5" customFormat="1" ht="15" customHeight="1" x14ac:dyDescent="0.25"/>
    <row r="1937" s="5" customFormat="1" ht="15" customHeight="1" x14ac:dyDescent="0.25"/>
    <row r="1938" s="5" customFormat="1" ht="15" customHeight="1" x14ac:dyDescent="0.25"/>
    <row r="1939" s="5" customFormat="1" ht="15" customHeight="1" x14ac:dyDescent="0.25"/>
    <row r="1940" s="5" customFormat="1" ht="15" customHeight="1" x14ac:dyDescent="0.25"/>
    <row r="1941" s="5" customFormat="1" ht="15" customHeight="1" x14ac:dyDescent="0.25"/>
    <row r="1942" s="5" customFormat="1" ht="15" customHeight="1" x14ac:dyDescent="0.25"/>
    <row r="1943" s="5" customFormat="1" ht="15" customHeight="1" x14ac:dyDescent="0.25"/>
    <row r="1944" s="5" customFormat="1" ht="15" customHeight="1" x14ac:dyDescent="0.25"/>
    <row r="1945" s="5" customFormat="1" ht="15" customHeight="1" x14ac:dyDescent="0.25"/>
    <row r="1946" s="5" customFormat="1" ht="15" customHeight="1" x14ac:dyDescent="0.25"/>
    <row r="1947" s="5" customFormat="1" ht="15" customHeight="1" x14ac:dyDescent="0.25"/>
    <row r="1948" s="5" customFormat="1" ht="15" customHeight="1" x14ac:dyDescent="0.25"/>
    <row r="1949" s="5" customFormat="1" ht="15" customHeight="1" x14ac:dyDescent="0.25"/>
    <row r="1950" s="5" customFormat="1" ht="15" customHeight="1" x14ac:dyDescent="0.25"/>
    <row r="1951" s="5" customFormat="1" ht="15" customHeight="1" x14ac:dyDescent="0.25"/>
    <row r="1952" s="5" customFormat="1" ht="15" customHeight="1" x14ac:dyDescent="0.25"/>
    <row r="1953" s="5" customFormat="1" ht="15" customHeight="1" x14ac:dyDescent="0.25"/>
    <row r="1954" s="5" customFormat="1" ht="15" customHeight="1" x14ac:dyDescent="0.25"/>
    <row r="1955" s="5" customFormat="1" ht="15" customHeight="1" x14ac:dyDescent="0.25"/>
    <row r="1956" s="5" customFormat="1" ht="15" customHeight="1" x14ac:dyDescent="0.25"/>
    <row r="1957" s="5" customFormat="1" ht="15" customHeight="1" x14ac:dyDescent="0.25"/>
    <row r="1958" s="5" customFormat="1" ht="15" customHeight="1" x14ac:dyDescent="0.25"/>
    <row r="1959" s="5" customFormat="1" ht="15" customHeight="1" x14ac:dyDescent="0.25"/>
    <row r="1960" s="5" customFormat="1" ht="15" customHeight="1" x14ac:dyDescent="0.25"/>
    <row r="1961" s="5" customFormat="1" ht="15" customHeight="1" x14ac:dyDescent="0.25"/>
    <row r="1962" s="5" customFormat="1" ht="15" customHeight="1" x14ac:dyDescent="0.25"/>
    <row r="1963" s="5" customFormat="1" ht="15" customHeight="1" x14ac:dyDescent="0.25"/>
    <row r="1964" s="5" customFormat="1" ht="15" customHeight="1" x14ac:dyDescent="0.25"/>
    <row r="1965" s="5" customFormat="1" ht="15" customHeight="1" x14ac:dyDescent="0.25"/>
    <row r="1966" s="5" customFormat="1" ht="15" customHeight="1" x14ac:dyDescent="0.25"/>
    <row r="1967" s="5" customFormat="1" ht="15" customHeight="1" x14ac:dyDescent="0.25"/>
    <row r="1968" s="5" customFormat="1" ht="15" customHeight="1" x14ac:dyDescent="0.25"/>
    <row r="1969" s="5" customFormat="1" ht="15" customHeight="1" x14ac:dyDescent="0.25"/>
    <row r="1970" s="5" customFormat="1" ht="15" customHeight="1" x14ac:dyDescent="0.25"/>
    <row r="1971" s="5" customFormat="1" ht="15" customHeight="1" x14ac:dyDescent="0.25"/>
    <row r="1972" s="5" customFormat="1" ht="15" customHeight="1" x14ac:dyDescent="0.25"/>
    <row r="1973" s="5" customFormat="1" ht="15" customHeight="1" x14ac:dyDescent="0.25"/>
    <row r="1974" s="5" customFormat="1" ht="15" customHeight="1" x14ac:dyDescent="0.25"/>
    <row r="1975" s="5" customFormat="1" ht="15" customHeight="1" x14ac:dyDescent="0.25"/>
    <row r="1976" s="5" customFormat="1" ht="15" customHeight="1" x14ac:dyDescent="0.25"/>
    <row r="1977" s="5" customFormat="1" ht="15" customHeight="1" x14ac:dyDescent="0.25"/>
    <row r="1978" s="5" customFormat="1" ht="15" customHeight="1" x14ac:dyDescent="0.25"/>
    <row r="1979" s="5" customFormat="1" ht="15" customHeight="1" x14ac:dyDescent="0.25"/>
    <row r="1980" s="5" customFormat="1" ht="15" customHeight="1" x14ac:dyDescent="0.25"/>
    <row r="1981" s="5" customFormat="1" ht="15" customHeight="1" x14ac:dyDescent="0.25"/>
    <row r="1982" s="5" customFormat="1" ht="15" customHeight="1" x14ac:dyDescent="0.25"/>
    <row r="1983" s="5" customFormat="1" ht="15" customHeight="1" x14ac:dyDescent="0.25"/>
    <row r="1984" s="5" customFormat="1" ht="15" customHeight="1" x14ac:dyDescent="0.25"/>
    <row r="1985" s="5" customFormat="1" ht="15" customHeight="1" x14ac:dyDescent="0.25"/>
    <row r="1986" s="5" customFormat="1" ht="15" customHeight="1" x14ac:dyDescent="0.25"/>
    <row r="1987" s="5" customFormat="1" ht="15" customHeight="1" x14ac:dyDescent="0.25"/>
    <row r="1988" s="5" customFormat="1" ht="15" customHeight="1" x14ac:dyDescent="0.25"/>
    <row r="1989" s="5" customFormat="1" ht="15" customHeight="1" x14ac:dyDescent="0.25"/>
    <row r="1990" s="5" customFormat="1" ht="15" customHeight="1" x14ac:dyDescent="0.25"/>
    <row r="1991" s="5" customFormat="1" ht="15" customHeight="1" x14ac:dyDescent="0.25"/>
    <row r="1992" s="5" customFormat="1" ht="15" customHeight="1" x14ac:dyDescent="0.25"/>
    <row r="1993" s="5" customFormat="1" ht="15" customHeight="1" x14ac:dyDescent="0.25"/>
    <row r="1994" s="5" customFormat="1" ht="15" customHeight="1" x14ac:dyDescent="0.25"/>
    <row r="1995" s="5" customFormat="1" ht="15" customHeight="1" x14ac:dyDescent="0.25"/>
    <row r="1996" s="5" customFormat="1" ht="15" customHeight="1" x14ac:dyDescent="0.25"/>
    <row r="1997" s="5" customFormat="1" ht="15" customHeight="1" x14ac:dyDescent="0.25"/>
    <row r="1998" s="5" customFormat="1" ht="15" customHeight="1" x14ac:dyDescent="0.25"/>
    <row r="1999" s="5" customFormat="1" ht="15" customHeight="1" x14ac:dyDescent="0.25"/>
    <row r="2000" s="5" customFormat="1" ht="15" customHeight="1" x14ac:dyDescent="0.25"/>
    <row r="2001" s="5" customFormat="1" ht="15" customHeight="1" x14ac:dyDescent="0.25"/>
  </sheetData>
  <mergeCells count="1">
    <mergeCell ref="A1:C1"/>
  </mergeCells>
  <conditionalFormatting sqref="C2:C102">
    <cfRule type="timePeriod" dxfId="19" priority="1" timePeriod="today">
      <formula>FLOOR(C2,1)=TODAY()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</sheetPr>
  <dimension ref="A1:D1002"/>
  <sheetViews>
    <sheetView workbookViewId="0">
      <selection activeCell="D12" sqref="D12"/>
    </sheetView>
  </sheetViews>
  <sheetFormatPr baseColWidth="10" defaultColWidth="9.109375" defaultRowHeight="15" x14ac:dyDescent="0.25"/>
  <cols>
    <col min="1" max="1" width="43.88671875" style="85" bestFit="1" customWidth="1"/>
    <col min="2" max="2" width="22.44140625" style="5" customWidth="1"/>
    <col min="3" max="3" width="101.5546875" style="5" customWidth="1"/>
    <col min="4" max="4" width="13.109375" style="71" customWidth="1"/>
    <col min="5" max="16384" width="9.109375" style="5"/>
  </cols>
  <sheetData>
    <row r="1" spans="1:4" ht="16.2" thickBot="1" x14ac:dyDescent="0.35">
      <c r="A1" s="79" t="s">
        <v>36</v>
      </c>
      <c r="B1" s="80"/>
      <c r="C1" s="80"/>
      <c r="D1" s="80"/>
    </row>
    <row r="2" spans="1:4" ht="15.6" x14ac:dyDescent="0.3">
      <c r="A2" s="81" t="s">
        <v>29</v>
      </c>
      <c r="B2" s="82" t="s">
        <v>30</v>
      </c>
      <c r="C2" s="83" t="s">
        <v>26</v>
      </c>
      <c r="D2" s="84" t="s">
        <v>27</v>
      </c>
    </row>
    <row r="3" spans="1:4" ht="15.6" x14ac:dyDescent="0.3">
      <c r="A3" s="78" t="str">
        <f>"Minuta-MEP-DGEEC-COTAI-ZN-"&amp;""&amp;1+ROWS(A$3:A3)-1&amp;-2025</f>
        <v>Minuta-MEP-DGEEC-COTAI-ZN-1-2025</v>
      </c>
      <c r="B3" s="27"/>
      <c r="C3" s="27"/>
      <c r="D3" s="70"/>
    </row>
    <row r="4" spans="1:4" ht="15.6" x14ac:dyDescent="0.3">
      <c r="A4" s="78" t="str">
        <f>"Minuta-MEP-DGEEC-COTAI-ZN-"&amp;""&amp;1+ROWS(A$3:A4)-1&amp;-2025</f>
        <v>Minuta-MEP-DGEEC-COTAI-ZN-2-2025</v>
      </c>
      <c r="B4" s="27"/>
      <c r="C4" s="27"/>
      <c r="D4" s="70"/>
    </row>
    <row r="5" spans="1:4" ht="15.6" x14ac:dyDescent="0.3">
      <c r="A5" s="78" t="str">
        <f>"Minuta-MEP-DGEEC-COTAI-ZN-"&amp;""&amp;1+ROWS(A$3:A5)-1&amp;-2025</f>
        <v>Minuta-MEP-DGEEC-COTAI-ZN-3-2025</v>
      </c>
      <c r="B5" s="27"/>
      <c r="C5" s="27"/>
      <c r="D5" s="70"/>
    </row>
    <row r="6" spans="1:4" ht="15.6" x14ac:dyDescent="0.3">
      <c r="A6" s="78" t="str">
        <f>"Minuta-MEP-DGEEC-COTAI-ZN-"&amp;""&amp;1+ROWS(A$3:A6)-1&amp;-2025</f>
        <v>Minuta-MEP-DGEEC-COTAI-ZN-4-2025</v>
      </c>
      <c r="B6" s="27"/>
      <c r="C6" s="27"/>
      <c r="D6" s="70"/>
    </row>
    <row r="7" spans="1:4" ht="15.6" x14ac:dyDescent="0.3">
      <c r="A7" s="78" t="str">
        <f>"Minuta-MEP-DGEEC-COTAI-ZN-"&amp;""&amp;1+ROWS(A$3:A7)-1&amp;-2025</f>
        <v>Minuta-MEP-DGEEC-COTAI-ZN-5-2025</v>
      </c>
      <c r="B7" s="27"/>
      <c r="C7" s="27"/>
      <c r="D7" s="70"/>
    </row>
    <row r="8" spans="1:4" ht="15.6" x14ac:dyDescent="0.3">
      <c r="A8" s="78" t="str">
        <f>"Minuta-MEP-DGEEC-COTAI-ZN-"&amp;""&amp;1+ROWS(A$3:A8)-1&amp;-2025</f>
        <v>Minuta-MEP-DGEEC-COTAI-ZN-6-2025</v>
      </c>
      <c r="B8" s="27"/>
      <c r="C8" s="27"/>
      <c r="D8" s="70"/>
    </row>
    <row r="9" spans="1:4" ht="15.6" x14ac:dyDescent="0.3">
      <c r="A9" s="78" t="str">
        <f>"Minuta-MEP-DGEEC-COTAI-ZN-"&amp;""&amp;1+ROWS(A$3:A9)-1&amp;-2025</f>
        <v>Minuta-MEP-DGEEC-COTAI-ZN-7-2025</v>
      </c>
      <c r="B9" s="27"/>
      <c r="C9" s="27"/>
      <c r="D9" s="70"/>
    </row>
    <row r="10" spans="1:4" ht="15.6" x14ac:dyDescent="0.3">
      <c r="A10" s="78" t="str">
        <f>"Minuta-MEP-DGEEC-COTAI-ZN-"&amp;""&amp;1+ROWS(A$3:A10)-1&amp;-2025</f>
        <v>Minuta-MEP-DGEEC-COTAI-ZN-8-2025</v>
      </c>
      <c r="B10" s="27"/>
      <c r="C10" s="27"/>
      <c r="D10" s="70"/>
    </row>
    <row r="11" spans="1:4" ht="15.6" x14ac:dyDescent="0.3">
      <c r="A11" s="78" t="str">
        <f>"Minuta-MEP-DGEEC-COTAI-ZN-"&amp;""&amp;1+ROWS(A$3:A11)-1&amp;-2025</f>
        <v>Minuta-MEP-DGEEC-COTAI-ZN-9-2025</v>
      </c>
      <c r="B11" s="27"/>
      <c r="C11" s="27"/>
      <c r="D11" s="70"/>
    </row>
    <row r="12" spans="1:4" ht="15.6" x14ac:dyDescent="0.3">
      <c r="A12" s="78" t="str">
        <f>"Minuta-MEP-DGEEC-COTAI-ZN-"&amp;""&amp;1+ROWS(A$3:A12)-1&amp;-2025</f>
        <v>Minuta-MEP-DGEEC-COTAI-ZN-10-2025</v>
      </c>
      <c r="B12" s="27"/>
      <c r="C12" s="27"/>
      <c r="D12" s="70"/>
    </row>
    <row r="13" spans="1:4" ht="15.6" x14ac:dyDescent="0.3">
      <c r="A13" s="78" t="str">
        <f>"Minuta-MEP-DGEEC-COTAI-ZN-"&amp;""&amp;1+ROWS(A$3:A13)-1&amp;-2025</f>
        <v>Minuta-MEP-DGEEC-COTAI-ZN-11-2025</v>
      </c>
      <c r="B13" s="27"/>
      <c r="C13" s="27"/>
      <c r="D13" s="70"/>
    </row>
    <row r="14" spans="1:4" ht="15.6" x14ac:dyDescent="0.3">
      <c r="A14" s="78" t="str">
        <f>"Minuta-MEP-DGEEC-COTAI-ZN-"&amp;""&amp;1+ROWS(A$3:A14)-1&amp;-2025</f>
        <v>Minuta-MEP-DGEEC-COTAI-ZN-12-2025</v>
      </c>
      <c r="B14" s="27"/>
      <c r="C14" s="27"/>
      <c r="D14" s="70"/>
    </row>
    <row r="15" spans="1:4" ht="15.6" x14ac:dyDescent="0.3">
      <c r="A15" s="78" t="str">
        <f>"Minuta-MEP-DGEEC-COTAI-ZN-"&amp;""&amp;1+ROWS(A$3:A15)-1&amp;-2025</f>
        <v>Minuta-MEP-DGEEC-COTAI-ZN-13-2025</v>
      </c>
      <c r="B15" s="27"/>
      <c r="C15" s="27"/>
      <c r="D15" s="70"/>
    </row>
    <row r="16" spans="1:4" ht="15.6" x14ac:dyDescent="0.3">
      <c r="A16" s="78" t="str">
        <f>"Minuta-MEP-DGEEC-COTAI-ZN-"&amp;""&amp;1+ROWS(A$3:A16)-1&amp;-2025</f>
        <v>Minuta-MEP-DGEEC-COTAI-ZN-14-2025</v>
      </c>
      <c r="B16" s="27"/>
      <c r="C16" s="27"/>
      <c r="D16" s="70"/>
    </row>
    <row r="17" spans="1:4" ht="15.6" x14ac:dyDescent="0.3">
      <c r="A17" s="78" t="str">
        <f>"Minuta-MEP-DGEEC-COTAI-ZN-"&amp;""&amp;1+ROWS(A$3:A17)-1&amp;-2025</f>
        <v>Minuta-MEP-DGEEC-COTAI-ZN-15-2025</v>
      </c>
      <c r="B17" s="27"/>
      <c r="C17" s="27"/>
      <c r="D17" s="70"/>
    </row>
    <row r="18" spans="1:4" ht="15.6" x14ac:dyDescent="0.3">
      <c r="A18" s="78" t="str">
        <f>"Minuta-MEP-DGEEC-COTAI-ZN-"&amp;""&amp;1+ROWS(A$3:A18)-1&amp;-2025</f>
        <v>Minuta-MEP-DGEEC-COTAI-ZN-16-2025</v>
      </c>
      <c r="B18" s="27"/>
      <c r="C18" s="27"/>
      <c r="D18" s="70"/>
    </row>
    <row r="19" spans="1:4" ht="15.6" x14ac:dyDescent="0.3">
      <c r="A19" s="78" t="str">
        <f>"Minuta-MEP-DGEEC-COTAI-ZN-"&amp;""&amp;1+ROWS(A$3:A19)-1&amp;-2025</f>
        <v>Minuta-MEP-DGEEC-COTAI-ZN-17-2025</v>
      </c>
      <c r="B19" s="27"/>
      <c r="C19" s="27"/>
      <c r="D19" s="70"/>
    </row>
    <row r="20" spans="1:4" ht="15.6" x14ac:dyDescent="0.3">
      <c r="A20" s="78" t="str">
        <f>"Minuta-MEP-DGEEC-COTAI-ZN-"&amp;""&amp;1+ROWS(A$3:A20)-1&amp;-2025</f>
        <v>Minuta-MEP-DGEEC-COTAI-ZN-18-2025</v>
      </c>
      <c r="B20" s="27"/>
      <c r="C20" s="27"/>
      <c r="D20" s="70"/>
    </row>
    <row r="21" spans="1:4" ht="15.6" x14ac:dyDescent="0.3">
      <c r="A21" s="78" t="str">
        <f>"Minuta-MEP-DGEEC-COTAI-ZN-"&amp;""&amp;1+ROWS(A$3:A21)-1&amp;-2025</f>
        <v>Minuta-MEP-DGEEC-COTAI-ZN-19-2025</v>
      </c>
      <c r="B21" s="27"/>
      <c r="C21" s="27"/>
      <c r="D21" s="70"/>
    </row>
    <row r="22" spans="1:4" ht="15.6" x14ac:dyDescent="0.3">
      <c r="A22" s="78" t="str">
        <f>"Minuta-MEP-DGEEC-COTAI-ZN-"&amp;""&amp;1+ROWS(A$3:A22)-1&amp;-2025</f>
        <v>Minuta-MEP-DGEEC-COTAI-ZN-20-2025</v>
      </c>
      <c r="B22" s="27"/>
      <c r="C22" s="27"/>
      <c r="D22" s="70"/>
    </row>
    <row r="23" spans="1:4" ht="15.6" x14ac:dyDescent="0.3">
      <c r="A23" s="78" t="str">
        <f>"Minuta-MEP-DGEEC-COTAI-ZN-"&amp;""&amp;1+ROWS(A$3:A23)-1&amp;-2025</f>
        <v>Minuta-MEP-DGEEC-COTAI-ZN-21-2025</v>
      </c>
      <c r="B23" s="27"/>
      <c r="C23" s="27"/>
      <c r="D23" s="70"/>
    </row>
    <row r="24" spans="1:4" ht="15.6" x14ac:dyDescent="0.3">
      <c r="A24" s="78" t="str">
        <f>"Minuta-MEP-DGEEC-COTAI-ZN-"&amp;""&amp;1+ROWS(A$3:A24)-1&amp;-2025</f>
        <v>Minuta-MEP-DGEEC-COTAI-ZN-22-2025</v>
      </c>
      <c r="B24" s="27"/>
      <c r="C24" s="27"/>
      <c r="D24" s="70"/>
    </row>
    <row r="25" spans="1:4" ht="15.6" x14ac:dyDescent="0.3">
      <c r="A25" s="78" t="str">
        <f>"Minuta-MEP-DGEEC-COTAI-ZN-"&amp;""&amp;1+ROWS(A$3:A25)-1&amp;-2025</f>
        <v>Minuta-MEP-DGEEC-COTAI-ZN-23-2025</v>
      </c>
      <c r="B25" s="27"/>
      <c r="C25" s="27"/>
      <c r="D25" s="70"/>
    </row>
    <row r="26" spans="1:4" ht="15.6" x14ac:dyDescent="0.3">
      <c r="A26" s="78" t="str">
        <f>"Minuta-MEP-DGEEC-COTAI-ZN-"&amp;""&amp;1+ROWS(A$3:A26)-1&amp;-2025</f>
        <v>Minuta-MEP-DGEEC-COTAI-ZN-24-2025</v>
      </c>
      <c r="B26" s="27"/>
      <c r="C26" s="27"/>
      <c r="D26" s="70"/>
    </row>
    <row r="27" spans="1:4" ht="15.6" x14ac:dyDescent="0.3">
      <c r="A27" s="78" t="str">
        <f>"Minuta-MEP-DGEEC-COTAI-ZN-"&amp;""&amp;1+ROWS(A$3:A27)-1&amp;-2025</f>
        <v>Minuta-MEP-DGEEC-COTAI-ZN-25-2025</v>
      </c>
      <c r="B27" s="27"/>
      <c r="C27" s="27"/>
      <c r="D27" s="70"/>
    </row>
    <row r="28" spans="1:4" ht="15.6" x14ac:dyDescent="0.3">
      <c r="A28" s="78" t="str">
        <f>"Minuta-MEP-DGEEC-COTAI-ZN-"&amp;""&amp;1+ROWS(A$3:A28)-1&amp;-2025</f>
        <v>Minuta-MEP-DGEEC-COTAI-ZN-26-2025</v>
      </c>
      <c r="B28" s="27"/>
      <c r="C28" s="27"/>
      <c r="D28" s="70"/>
    </row>
    <row r="29" spans="1:4" ht="15.6" x14ac:dyDescent="0.3">
      <c r="A29" s="78" t="str">
        <f>"Minuta-MEP-DGEEC-COTAI-ZN-"&amp;""&amp;1+ROWS(A$3:A29)-1&amp;-2025</f>
        <v>Minuta-MEP-DGEEC-COTAI-ZN-27-2025</v>
      </c>
      <c r="B29" s="27"/>
      <c r="D29" s="70"/>
    </row>
    <row r="30" spans="1:4" ht="15.6" x14ac:dyDescent="0.3">
      <c r="A30" s="78" t="str">
        <f>"Minuta-MEP-DGEEC-COTAI-ZN-"&amp;""&amp;1+ROWS(A$3:A30)-1&amp;-2025</f>
        <v>Minuta-MEP-DGEEC-COTAI-ZN-28-2025</v>
      </c>
      <c r="B30" s="27"/>
      <c r="C30" s="27"/>
      <c r="D30" s="70"/>
    </row>
    <row r="31" spans="1:4" ht="15.6" x14ac:dyDescent="0.3">
      <c r="A31" s="78" t="str">
        <f>"Minuta-MEP-DGEEC-COTAI-ZN-"&amp;""&amp;1+ROWS(A$3:A31)-1&amp;-2025</f>
        <v>Minuta-MEP-DGEEC-COTAI-ZN-29-2025</v>
      </c>
      <c r="B31" s="27"/>
      <c r="C31" s="27"/>
      <c r="D31" s="70"/>
    </row>
    <row r="32" spans="1:4" ht="15.6" x14ac:dyDescent="0.3">
      <c r="A32" s="78" t="str">
        <f>"Minuta-MEP-DGEEC-COTAI-ZN-"&amp;""&amp;1+ROWS(A$3:A32)-1&amp;-2025</f>
        <v>Minuta-MEP-DGEEC-COTAI-ZN-30-2025</v>
      </c>
      <c r="B32" s="27"/>
      <c r="C32" s="27"/>
      <c r="D32" s="70"/>
    </row>
    <row r="33" spans="1:4" ht="15.6" x14ac:dyDescent="0.3">
      <c r="A33" s="78" t="str">
        <f>"Minuta-MEP-DGEEC-COTAI-ZN-"&amp;""&amp;1+ROWS(A$3:A33)-1&amp;-2025</f>
        <v>Minuta-MEP-DGEEC-COTAI-ZN-31-2025</v>
      </c>
      <c r="B33" s="27"/>
      <c r="C33" s="27"/>
      <c r="D33" s="70"/>
    </row>
    <row r="34" spans="1:4" ht="15.6" x14ac:dyDescent="0.3">
      <c r="A34" s="78" t="str">
        <f>"Minuta-MEP-DGEEC-COTAI-ZN-"&amp;""&amp;1+ROWS(A$3:A34)-1&amp;-2025</f>
        <v>Minuta-MEP-DGEEC-COTAI-ZN-32-2025</v>
      </c>
      <c r="B34" s="27"/>
      <c r="C34" s="27"/>
      <c r="D34" s="70"/>
    </row>
    <row r="35" spans="1:4" ht="15.6" x14ac:dyDescent="0.3">
      <c r="A35" s="78" t="str">
        <f>"Minuta-MEP-DGEEC-COTAI-ZN-"&amp;""&amp;1+ROWS(A$3:A35)-1&amp;-2025</f>
        <v>Minuta-MEP-DGEEC-COTAI-ZN-33-2025</v>
      </c>
      <c r="B35" s="27"/>
      <c r="C35" s="27"/>
      <c r="D35" s="70"/>
    </row>
    <row r="36" spans="1:4" ht="15.6" x14ac:dyDescent="0.3">
      <c r="A36" s="78" t="str">
        <f>"Minuta-MEP-DGEEC-COTAI-ZN-"&amp;""&amp;1+ROWS(A$3:A36)-1&amp;-2025</f>
        <v>Minuta-MEP-DGEEC-COTAI-ZN-34-2025</v>
      </c>
      <c r="B36" s="27"/>
      <c r="C36" s="27"/>
      <c r="D36" s="70"/>
    </row>
    <row r="37" spans="1:4" ht="15.6" x14ac:dyDescent="0.3">
      <c r="A37" s="78" t="str">
        <f>"Minuta-MEP-DGEEC-COTAI-ZN-"&amp;""&amp;1+ROWS(A$3:A37)-1&amp;-2025</f>
        <v>Minuta-MEP-DGEEC-COTAI-ZN-35-2025</v>
      </c>
      <c r="B37" s="27"/>
      <c r="C37" s="27"/>
      <c r="D37" s="70"/>
    </row>
    <row r="38" spans="1:4" ht="15.6" x14ac:dyDescent="0.3">
      <c r="A38" s="78" t="str">
        <f>"Minuta-MEP-DGEEC-COTAI-ZN-"&amp;""&amp;1+ROWS(A$3:A38)-1&amp;-2025</f>
        <v>Minuta-MEP-DGEEC-COTAI-ZN-36-2025</v>
      </c>
      <c r="B38" s="27"/>
      <c r="C38" s="27"/>
      <c r="D38" s="70"/>
    </row>
    <row r="39" spans="1:4" ht="15.6" x14ac:dyDescent="0.3">
      <c r="A39" s="78" t="str">
        <f>"Minuta-MEP-DGEEC-COTAI-ZN-"&amp;""&amp;1+ROWS(A$3:A39)-1&amp;-2025</f>
        <v>Minuta-MEP-DGEEC-COTAI-ZN-37-2025</v>
      </c>
      <c r="B39" s="27"/>
      <c r="C39" s="27"/>
      <c r="D39" s="70"/>
    </row>
    <row r="40" spans="1:4" ht="15.6" x14ac:dyDescent="0.3">
      <c r="A40" s="78" t="str">
        <f>"Minuta-MEP-DGEEC-COTAI-ZN-"&amp;""&amp;1+ROWS(A$3:A40)-1&amp;-2025</f>
        <v>Minuta-MEP-DGEEC-COTAI-ZN-38-2025</v>
      </c>
      <c r="B40" s="27"/>
      <c r="C40" s="27"/>
      <c r="D40" s="70"/>
    </row>
    <row r="41" spans="1:4" ht="15.6" x14ac:dyDescent="0.3">
      <c r="A41" s="78" t="str">
        <f>"Minuta-MEP-DGEEC-COTAI-ZN-"&amp;""&amp;1+ROWS(A$3:A41)-1&amp;-2025</f>
        <v>Minuta-MEP-DGEEC-COTAI-ZN-39-2025</v>
      </c>
      <c r="B41" s="27"/>
      <c r="C41" s="27"/>
      <c r="D41" s="70"/>
    </row>
    <row r="42" spans="1:4" ht="15.6" x14ac:dyDescent="0.3">
      <c r="A42" s="78" t="str">
        <f>"Minuta-MEP-DGEEC-COTAI-ZN-"&amp;""&amp;1+ROWS(A$3:A42)-1&amp;-2025</f>
        <v>Minuta-MEP-DGEEC-COTAI-ZN-40-2025</v>
      </c>
      <c r="B42" s="27"/>
      <c r="C42" s="27"/>
      <c r="D42" s="70"/>
    </row>
    <row r="43" spans="1:4" ht="15.6" x14ac:dyDescent="0.3">
      <c r="A43" s="78" t="str">
        <f>"Minuta-MEP-DGEEC-COTAI-ZN-"&amp;""&amp;1+ROWS(A$3:A43)-1&amp;-2025</f>
        <v>Minuta-MEP-DGEEC-COTAI-ZN-41-2025</v>
      </c>
      <c r="B43" s="27"/>
      <c r="C43" s="27"/>
      <c r="D43" s="70"/>
    </row>
    <row r="44" spans="1:4" ht="15.6" x14ac:dyDescent="0.3">
      <c r="A44" s="78" t="str">
        <f>"Minuta-MEP-DGEEC-COTAI-ZN-"&amp;""&amp;1+ROWS(A$3:A44)-1&amp;-2025</f>
        <v>Minuta-MEP-DGEEC-COTAI-ZN-42-2025</v>
      </c>
      <c r="B44" s="27"/>
      <c r="C44" s="27"/>
      <c r="D44" s="70"/>
    </row>
    <row r="45" spans="1:4" ht="15.6" x14ac:dyDescent="0.3">
      <c r="A45" s="78" t="str">
        <f>"Minuta-MEP-DGEEC-COTAI-ZN-"&amp;""&amp;1+ROWS(A$3:A45)-1&amp;-2025</f>
        <v>Minuta-MEP-DGEEC-COTAI-ZN-43-2025</v>
      </c>
      <c r="B45" s="27"/>
      <c r="C45" s="27"/>
      <c r="D45" s="70"/>
    </row>
    <row r="46" spans="1:4" ht="15.6" x14ac:dyDescent="0.3">
      <c r="A46" s="78" t="str">
        <f>"Minuta-MEP-DGEEC-COTAI-ZN-"&amp;""&amp;1+ROWS(A$3:A46)-1&amp;-2025</f>
        <v>Minuta-MEP-DGEEC-COTAI-ZN-44-2025</v>
      </c>
      <c r="B46" s="27"/>
      <c r="C46" s="27"/>
      <c r="D46" s="70"/>
    </row>
    <row r="47" spans="1:4" ht="15.6" x14ac:dyDescent="0.3">
      <c r="A47" s="78" t="str">
        <f>"Minuta-MEP-DGEEC-COTAI-ZN-"&amp;""&amp;1+ROWS(A$3:A47)-1&amp;-2025</f>
        <v>Minuta-MEP-DGEEC-COTAI-ZN-45-2025</v>
      </c>
      <c r="B47" s="27"/>
      <c r="C47" s="27"/>
      <c r="D47" s="70"/>
    </row>
    <row r="48" spans="1:4" ht="15.6" x14ac:dyDescent="0.3">
      <c r="A48" s="78" t="str">
        <f>"Minuta-MEP-DGEEC-COTAI-ZN-"&amp;""&amp;1+ROWS(A$3:A48)-1&amp;-2025</f>
        <v>Minuta-MEP-DGEEC-COTAI-ZN-46-2025</v>
      </c>
      <c r="B48" s="27"/>
      <c r="C48" s="27"/>
      <c r="D48" s="70"/>
    </row>
    <row r="49" spans="1:4" ht="15.6" x14ac:dyDescent="0.3">
      <c r="A49" s="78" t="str">
        <f>"Minuta-MEP-DGEEC-COTAI-ZN-"&amp;""&amp;1+ROWS(A$3:A49)-1&amp;-2025</f>
        <v>Minuta-MEP-DGEEC-COTAI-ZN-47-2025</v>
      </c>
      <c r="B49" s="27"/>
      <c r="C49" s="27"/>
      <c r="D49" s="70"/>
    </row>
    <row r="50" spans="1:4" ht="15.6" x14ac:dyDescent="0.3">
      <c r="A50" s="78" t="str">
        <f>"Minuta-MEP-DGEEC-COTAI-ZN-"&amp;""&amp;1+ROWS(A$3:A50)-1&amp;-2025</f>
        <v>Minuta-MEP-DGEEC-COTAI-ZN-48-2025</v>
      </c>
      <c r="B50" s="27"/>
      <c r="C50" s="27"/>
      <c r="D50" s="70"/>
    </row>
    <row r="51" spans="1:4" ht="15.6" x14ac:dyDescent="0.3">
      <c r="A51" s="78" t="str">
        <f>"Minuta-MEP-DGEEC-COTAI-ZN-"&amp;""&amp;1+ROWS(A$3:A51)-1&amp;-2025</f>
        <v>Minuta-MEP-DGEEC-COTAI-ZN-49-2025</v>
      </c>
      <c r="B51" s="27"/>
      <c r="C51" s="27"/>
      <c r="D51" s="70"/>
    </row>
    <row r="52" spans="1:4" ht="15.6" x14ac:dyDescent="0.3">
      <c r="A52" s="78" t="str">
        <f>"Minuta-MEP-DGEEC-COTAI-ZN-"&amp;""&amp;1+ROWS(A$3:A52)-1&amp;-2025</f>
        <v>Minuta-MEP-DGEEC-COTAI-ZN-50-2025</v>
      </c>
      <c r="B52" s="27"/>
      <c r="C52" s="27"/>
      <c r="D52" s="70"/>
    </row>
    <row r="53" spans="1:4" ht="15.6" x14ac:dyDescent="0.3">
      <c r="A53" s="78" t="str">
        <f>"Minuta-MEP-DGEEC-COTAI-ZN-"&amp;""&amp;1+ROWS(A$3:A53)-1&amp;-2025</f>
        <v>Minuta-MEP-DGEEC-COTAI-ZN-51-2025</v>
      </c>
      <c r="B53" s="27"/>
      <c r="C53" s="27"/>
      <c r="D53" s="70"/>
    </row>
    <row r="54" spans="1:4" ht="15.6" x14ac:dyDescent="0.3">
      <c r="A54" s="78" t="str">
        <f>"Minuta-MEP-DGEEC-COTAI-ZN-"&amp;""&amp;1+ROWS(A$3:A54)-1&amp;-2025</f>
        <v>Minuta-MEP-DGEEC-COTAI-ZN-52-2025</v>
      </c>
      <c r="B54" s="27"/>
      <c r="C54" s="27"/>
      <c r="D54" s="70"/>
    </row>
    <row r="55" spans="1:4" ht="15.6" x14ac:dyDescent="0.3">
      <c r="A55" s="78" t="str">
        <f>"Minuta-MEP-DGEEC-COTAI-ZN-"&amp;""&amp;1+ROWS(A$3:A55)-1&amp;-2025</f>
        <v>Minuta-MEP-DGEEC-COTAI-ZN-53-2025</v>
      </c>
      <c r="B55" s="27"/>
      <c r="C55" s="27"/>
      <c r="D55" s="70"/>
    </row>
    <row r="56" spans="1:4" ht="15.6" x14ac:dyDescent="0.3">
      <c r="A56" s="78" t="str">
        <f>"Minuta-MEP-DGEEC-COTAI-ZN-"&amp;""&amp;1+ROWS(A$3:A56)-1&amp;-2025</f>
        <v>Minuta-MEP-DGEEC-COTAI-ZN-54-2025</v>
      </c>
      <c r="B56" s="27"/>
      <c r="C56" s="27"/>
      <c r="D56" s="70"/>
    </row>
    <row r="57" spans="1:4" ht="15.6" x14ac:dyDescent="0.3">
      <c r="A57" s="78" t="str">
        <f>"Minuta-MEP-DGEEC-COTAI-ZN-"&amp;""&amp;1+ROWS(A$3:A57)-1&amp;-2025</f>
        <v>Minuta-MEP-DGEEC-COTAI-ZN-55-2025</v>
      </c>
      <c r="B57" s="27"/>
      <c r="C57" s="27"/>
      <c r="D57" s="70"/>
    </row>
    <row r="58" spans="1:4" ht="15.6" x14ac:dyDescent="0.3">
      <c r="A58" s="78" t="str">
        <f>"Minuta-MEP-DGEEC-COTAI-ZN-"&amp;""&amp;1+ROWS(A$3:A58)-1&amp;-2025</f>
        <v>Minuta-MEP-DGEEC-COTAI-ZN-56-2025</v>
      </c>
      <c r="B58" s="27"/>
      <c r="C58" s="27"/>
      <c r="D58" s="70"/>
    </row>
    <row r="59" spans="1:4" ht="15.6" x14ac:dyDescent="0.3">
      <c r="A59" s="78" t="str">
        <f>"Minuta-MEP-DGEEC-COTAI-ZN-"&amp;""&amp;1+ROWS(A$3:A59)-1&amp;-2025</f>
        <v>Minuta-MEP-DGEEC-COTAI-ZN-57-2025</v>
      </c>
      <c r="B59" s="27"/>
      <c r="C59" s="27"/>
      <c r="D59" s="70"/>
    </row>
    <row r="60" spans="1:4" ht="15.6" x14ac:dyDescent="0.3">
      <c r="A60" s="78" t="str">
        <f>"Minuta-MEP-DGEEC-COTAI-ZN-"&amp;""&amp;1+ROWS(A$3:A60)-1&amp;-2025</f>
        <v>Minuta-MEP-DGEEC-COTAI-ZN-58-2025</v>
      </c>
      <c r="B60" s="27"/>
      <c r="C60" s="27"/>
      <c r="D60" s="70"/>
    </row>
    <row r="61" spans="1:4" ht="15.6" x14ac:dyDescent="0.3">
      <c r="A61" s="78" t="str">
        <f>"Minuta-MEP-DGEEC-COTAI-ZN-"&amp;""&amp;1+ROWS(A$3:A61)-1&amp;-2025</f>
        <v>Minuta-MEP-DGEEC-COTAI-ZN-59-2025</v>
      </c>
      <c r="B61" s="27"/>
      <c r="C61" s="27"/>
      <c r="D61" s="70"/>
    </row>
    <row r="62" spans="1:4" ht="15.6" x14ac:dyDescent="0.3">
      <c r="A62" s="78" t="str">
        <f>"Minuta-MEP-DGEEC-COTAI-ZN-"&amp;""&amp;1+ROWS(A$3:A62)-1&amp;-2025</f>
        <v>Minuta-MEP-DGEEC-COTAI-ZN-60-2025</v>
      </c>
      <c r="B62" s="27"/>
      <c r="C62" s="27"/>
      <c r="D62" s="70"/>
    </row>
    <row r="63" spans="1:4" ht="15.6" x14ac:dyDescent="0.3">
      <c r="A63" s="78" t="str">
        <f>"Minuta-MEP-DGEEC-COTAI-ZN-"&amp;""&amp;1+ROWS(A$3:A63)-1&amp;-2025</f>
        <v>Minuta-MEP-DGEEC-COTAI-ZN-61-2025</v>
      </c>
      <c r="B63" s="27"/>
      <c r="C63" s="27"/>
      <c r="D63" s="70"/>
    </row>
    <row r="64" spans="1:4" ht="15.6" x14ac:dyDescent="0.3">
      <c r="A64" s="78" t="str">
        <f>"Minuta-MEP-DGEEC-COTAI-ZN-"&amp;""&amp;1+ROWS(A$3:A64)-1&amp;-2025</f>
        <v>Minuta-MEP-DGEEC-COTAI-ZN-62-2025</v>
      </c>
      <c r="B64" s="27"/>
      <c r="C64" s="27"/>
      <c r="D64" s="70"/>
    </row>
    <row r="65" spans="1:4" ht="15.6" x14ac:dyDescent="0.3">
      <c r="A65" s="78" t="str">
        <f>"Minuta-MEP-DGEEC-COTAI-ZN-"&amp;""&amp;1+ROWS(A$3:A65)-1&amp;-2025</f>
        <v>Minuta-MEP-DGEEC-COTAI-ZN-63-2025</v>
      </c>
      <c r="B65" s="27"/>
      <c r="C65" s="27"/>
      <c r="D65" s="70"/>
    </row>
    <row r="66" spans="1:4" ht="15.6" x14ac:dyDescent="0.3">
      <c r="A66" s="78" t="str">
        <f>"Minuta-MEP-DGEEC-COTAI-ZN-"&amp;""&amp;1+ROWS(A$3:A66)-1&amp;-2025</f>
        <v>Minuta-MEP-DGEEC-COTAI-ZN-64-2025</v>
      </c>
      <c r="B66" s="27"/>
      <c r="C66" s="27"/>
      <c r="D66" s="70"/>
    </row>
    <row r="67" spans="1:4" ht="15.6" x14ac:dyDescent="0.3">
      <c r="A67" s="78" t="str">
        <f>"Minuta-MEP-DGEEC-COTAI-ZN-"&amp;""&amp;1+ROWS(A$3:A67)-1&amp;-2025</f>
        <v>Minuta-MEP-DGEEC-COTAI-ZN-65-2025</v>
      </c>
      <c r="B67" s="27"/>
      <c r="C67" s="27"/>
      <c r="D67" s="70"/>
    </row>
    <row r="68" spans="1:4" ht="15.6" x14ac:dyDescent="0.3">
      <c r="A68" s="78" t="str">
        <f>"Minuta-MEP-DGEEC-COTAI-ZN-"&amp;""&amp;1+ROWS(A$3:A68)-1&amp;-2025</f>
        <v>Minuta-MEP-DGEEC-COTAI-ZN-66-2025</v>
      </c>
      <c r="B68" s="27"/>
      <c r="C68" s="27"/>
      <c r="D68" s="70"/>
    </row>
    <row r="69" spans="1:4" ht="15.6" x14ac:dyDescent="0.3">
      <c r="A69" s="78" t="str">
        <f>"Minuta-MEP-DGEEC-COTAI-ZN-"&amp;""&amp;1+ROWS(A$3:A69)-1&amp;-2025</f>
        <v>Minuta-MEP-DGEEC-COTAI-ZN-67-2025</v>
      </c>
      <c r="B69" s="27"/>
      <c r="C69" s="27"/>
      <c r="D69" s="70"/>
    </row>
    <row r="70" spans="1:4" ht="15.6" x14ac:dyDescent="0.3">
      <c r="A70" s="78" t="str">
        <f>"Minuta-MEP-DGEEC-COTAI-ZN-"&amp;""&amp;1+ROWS(A$3:A70)-1&amp;-2025</f>
        <v>Minuta-MEP-DGEEC-COTAI-ZN-68-2025</v>
      </c>
      <c r="B70" s="27"/>
      <c r="C70" s="27"/>
      <c r="D70" s="70"/>
    </row>
    <row r="71" spans="1:4" ht="15.6" x14ac:dyDescent="0.3">
      <c r="A71" s="78" t="str">
        <f>"Minuta-MEP-DGEEC-COTAI-ZN-"&amp;""&amp;1+ROWS(A$3:A71)-1&amp;-2025</f>
        <v>Minuta-MEP-DGEEC-COTAI-ZN-69-2025</v>
      </c>
      <c r="B71" s="27"/>
      <c r="C71" s="27"/>
      <c r="D71" s="70"/>
    </row>
    <row r="72" spans="1:4" ht="15.6" x14ac:dyDescent="0.3">
      <c r="A72" s="78" t="str">
        <f>"Minuta-MEP-DGEEC-COTAI-ZN-"&amp;""&amp;1+ROWS(A$3:A72)-1&amp;-2025</f>
        <v>Minuta-MEP-DGEEC-COTAI-ZN-70-2025</v>
      </c>
      <c r="B72" s="27"/>
      <c r="C72" s="27"/>
      <c r="D72" s="70"/>
    </row>
    <row r="73" spans="1:4" ht="15.6" x14ac:dyDescent="0.3">
      <c r="A73" s="78" t="str">
        <f>"Minuta-MEP-DGEEC-COTAI-ZN-"&amp;""&amp;1+ROWS(A$3:A73)-1&amp;-2025</f>
        <v>Minuta-MEP-DGEEC-COTAI-ZN-71-2025</v>
      </c>
      <c r="B73" s="27"/>
      <c r="C73" s="27"/>
      <c r="D73" s="70"/>
    </row>
    <row r="74" spans="1:4" ht="15.6" x14ac:dyDescent="0.3">
      <c r="A74" s="78" t="str">
        <f>"Minuta-MEP-DGEEC-COTAI-ZN-"&amp;""&amp;1+ROWS(A$3:A74)-1&amp;-2025</f>
        <v>Minuta-MEP-DGEEC-COTAI-ZN-72-2025</v>
      </c>
      <c r="B74" s="27"/>
      <c r="C74" s="27"/>
      <c r="D74" s="70"/>
    </row>
    <row r="75" spans="1:4" ht="15.6" x14ac:dyDescent="0.3">
      <c r="A75" s="78" t="str">
        <f>"Minuta-MEP-DGEEC-COTAI-ZN-"&amp;""&amp;1+ROWS(A$3:A75)-1&amp;-2025</f>
        <v>Minuta-MEP-DGEEC-COTAI-ZN-73-2025</v>
      </c>
      <c r="B75" s="27"/>
      <c r="C75" s="27"/>
      <c r="D75" s="70"/>
    </row>
    <row r="76" spans="1:4" ht="15.6" x14ac:dyDescent="0.3">
      <c r="A76" s="78" t="str">
        <f>"Minuta-MEP-DGEEC-COTAI-ZN-"&amp;""&amp;1+ROWS(A$3:A76)-1&amp;-2025</f>
        <v>Minuta-MEP-DGEEC-COTAI-ZN-74-2025</v>
      </c>
      <c r="B76" s="27"/>
      <c r="C76" s="27"/>
      <c r="D76" s="70"/>
    </row>
    <row r="77" spans="1:4" ht="15.6" x14ac:dyDescent="0.3">
      <c r="A77" s="78" t="str">
        <f>"Minuta-MEP-DGEEC-COTAI-ZN-"&amp;""&amp;1+ROWS(A$3:A77)-1&amp;-2025</f>
        <v>Minuta-MEP-DGEEC-COTAI-ZN-75-2025</v>
      </c>
      <c r="B77" s="27"/>
      <c r="C77" s="27"/>
      <c r="D77" s="70"/>
    </row>
    <row r="78" spans="1:4" ht="15.6" x14ac:dyDescent="0.3">
      <c r="A78" s="78" t="str">
        <f>"Minuta-MEP-DGEEC-COTAI-ZN-"&amp;""&amp;1+ROWS(A$3:A78)-1&amp;-2025</f>
        <v>Minuta-MEP-DGEEC-COTAI-ZN-76-2025</v>
      </c>
      <c r="B78" s="27"/>
      <c r="C78" s="27"/>
      <c r="D78" s="70"/>
    </row>
    <row r="79" spans="1:4" ht="15.6" x14ac:dyDescent="0.3">
      <c r="A79" s="78" t="str">
        <f>"Minuta-MEP-DGEEC-COTAI-ZN-"&amp;""&amp;1+ROWS(A$3:A79)-1&amp;-2025</f>
        <v>Minuta-MEP-DGEEC-COTAI-ZN-77-2025</v>
      </c>
      <c r="B79" s="27"/>
      <c r="C79" s="27"/>
      <c r="D79" s="70"/>
    </row>
    <row r="80" spans="1:4" ht="15.6" x14ac:dyDescent="0.3">
      <c r="A80" s="78" t="str">
        <f>"Minuta-MEP-DGEEC-COTAI-ZN-"&amp;""&amp;1+ROWS(A$3:A80)-1&amp;-2025</f>
        <v>Minuta-MEP-DGEEC-COTAI-ZN-78-2025</v>
      </c>
      <c r="B80" s="27"/>
      <c r="C80" s="27"/>
      <c r="D80" s="70"/>
    </row>
    <row r="81" spans="1:4" ht="15.6" x14ac:dyDescent="0.3">
      <c r="A81" s="78" t="str">
        <f>"Minuta-MEP-DGEEC-COTAI-ZN-"&amp;""&amp;1+ROWS(A$3:A81)-1&amp;-2025</f>
        <v>Minuta-MEP-DGEEC-COTAI-ZN-79-2025</v>
      </c>
      <c r="B81" s="27"/>
      <c r="C81" s="27"/>
      <c r="D81" s="70"/>
    </row>
    <row r="82" spans="1:4" ht="15.6" x14ac:dyDescent="0.3">
      <c r="A82" s="78" t="str">
        <f>"Minuta-MEP-DGEEC-COTAI-ZN-"&amp;""&amp;1+ROWS(A$3:A82)-1&amp;-2025</f>
        <v>Minuta-MEP-DGEEC-COTAI-ZN-80-2025</v>
      </c>
      <c r="B82" s="27"/>
      <c r="C82" s="27"/>
      <c r="D82" s="70"/>
    </row>
    <row r="83" spans="1:4" ht="15.6" x14ac:dyDescent="0.3">
      <c r="A83" s="78" t="str">
        <f>"Minuta-MEP-DGEEC-COTAI-ZN-"&amp;""&amp;1+ROWS(A$3:A83)-1&amp;-2025</f>
        <v>Minuta-MEP-DGEEC-COTAI-ZN-81-2025</v>
      </c>
      <c r="B83" s="27"/>
      <c r="C83" s="27"/>
      <c r="D83" s="70"/>
    </row>
    <row r="84" spans="1:4" ht="15.6" x14ac:dyDescent="0.3">
      <c r="A84" s="78" t="str">
        <f>"Minuta-MEP-DGEEC-COTAI-ZN-"&amp;""&amp;1+ROWS(A$3:A84)-1&amp;-2025</f>
        <v>Minuta-MEP-DGEEC-COTAI-ZN-82-2025</v>
      </c>
      <c r="B84" s="27"/>
      <c r="C84" s="27"/>
      <c r="D84" s="70"/>
    </row>
    <row r="85" spans="1:4" ht="15.6" x14ac:dyDescent="0.3">
      <c r="A85" s="78" t="str">
        <f>"Minuta-MEP-DGEEC-COTAI-ZN-"&amp;""&amp;1+ROWS(A$3:A85)-1&amp;-2025</f>
        <v>Minuta-MEP-DGEEC-COTAI-ZN-83-2025</v>
      </c>
      <c r="B85" s="27"/>
      <c r="C85" s="27"/>
      <c r="D85" s="70"/>
    </row>
    <row r="86" spans="1:4" ht="15.6" x14ac:dyDescent="0.3">
      <c r="A86" s="78" t="str">
        <f>"Minuta-MEP-DGEEC-COTAI-ZN-"&amp;""&amp;1+ROWS(A$3:A86)-1&amp;-2025</f>
        <v>Minuta-MEP-DGEEC-COTAI-ZN-84-2025</v>
      </c>
      <c r="B86" s="27"/>
      <c r="C86" s="27"/>
      <c r="D86" s="70"/>
    </row>
    <row r="87" spans="1:4" ht="15.6" x14ac:dyDescent="0.3">
      <c r="A87" s="78" t="str">
        <f>"Minuta-MEP-DGEEC-COTAI-ZN-"&amp;""&amp;1+ROWS(A$3:A87)-1&amp;-2025</f>
        <v>Minuta-MEP-DGEEC-COTAI-ZN-85-2025</v>
      </c>
      <c r="B87" s="27"/>
      <c r="C87" s="27"/>
      <c r="D87" s="70"/>
    </row>
    <row r="88" spans="1:4" ht="15.6" x14ac:dyDescent="0.3">
      <c r="A88" s="78" t="str">
        <f>"Minuta-MEP-DGEEC-COTAI-ZN-"&amp;""&amp;1+ROWS(A$3:A88)-1&amp;-2025</f>
        <v>Minuta-MEP-DGEEC-COTAI-ZN-86-2025</v>
      </c>
      <c r="B88" s="27"/>
      <c r="C88" s="27"/>
      <c r="D88" s="70"/>
    </row>
    <row r="89" spans="1:4" ht="15.6" x14ac:dyDescent="0.3">
      <c r="A89" s="78" t="str">
        <f>"Minuta-MEP-DGEEC-COTAI-ZN-"&amp;""&amp;1+ROWS(A$3:A89)-1&amp;-2025</f>
        <v>Minuta-MEP-DGEEC-COTAI-ZN-87-2025</v>
      </c>
      <c r="B89" s="27"/>
      <c r="C89" s="27"/>
      <c r="D89" s="70"/>
    </row>
    <row r="90" spans="1:4" ht="15.6" x14ac:dyDescent="0.3">
      <c r="A90" s="78" t="str">
        <f>"Minuta-MEP-DGEEC-COTAI-ZN-"&amp;""&amp;1+ROWS(A$3:A90)-1&amp;-2025</f>
        <v>Minuta-MEP-DGEEC-COTAI-ZN-88-2025</v>
      </c>
      <c r="B90" s="27"/>
      <c r="C90" s="27"/>
      <c r="D90" s="70"/>
    </row>
    <row r="91" spans="1:4" ht="15.6" x14ac:dyDescent="0.3">
      <c r="A91" s="78" t="str">
        <f>"Minuta-MEP-DGEEC-COTAI-ZN-"&amp;""&amp;1+ROWS(A$3:A91)-1&amp;-2025</f>
        <v>Minuta-MEP-DGEEC-COTAI-ZN-89-2025</v>
      </c>
      <c r="B91" s="27"/>
      <c r="C91" s="27"/>
      <c r="D91" s="70"/>
    </row>
    <row r="92" spans="1:4" ht="15.6" x14ac:dyDescent="0.3">
      <c r="A92" s="78" t="str">
        <f>"Minuta-MEP-DGEEC-COTAI-ZN-"&amp;""&amp;1+ROWS(A$3:A92)-1&amp;-2025</f>
        <v>Minuta-MEP-DGEEC-COTAI-ZN-90-2025</v>
      </c>
      <c r="B92" s="27"/>
      <c r="C92" s="27"/>
      <c r="D92" s="70"/>
    </row>
    <row r="93" spans="1:4" ht="15.6" x14ac:dyDescent="0.3">
      <c r="A93" s="78" t="str">
        <f>"Minuta-MEP-DGEEC-COTAI-ZN-"&amp;""&amp;1+ROWS(A$3:A93)-1&amp;-2025</f>
        <v>Minuta-MEP-DGEEC-COTAI-ZN-91-2025</v>
      </c>
      <c r="B93" s="27"/>
      <c r="C93" s="27"/>
      <c r="D93" s="70"/>
    </row>
    <row r="94" spans="1:4" ht="15.6" x14ac:dyDescent="0.3">
      <c r="A94" s="78" t="str">
        <f>"Minuta-MEP-DGEEC-COTAI-ZN-"&amp;""&amp;1+ROWS(A$3:A94)-1&amp;-2025</f>
        <v>Minuta-MEP-DGEEC-COTAI-ZN-92-2025</v>
      </c>
      <c r="B94" s="27"/>
      <c r="C94" s="27"/>
      <c r="D94" s="70"/>
    </row>
    <row r="95" spans="1:4" ht="15.6" x14ac:dyDescent="0.3">
      <c r="A95" s="78" t="str">
        <f>"Minuta-MEP-DGEEC-COTAI-ZN-"&amp;""&amp;1+ROWS(A$3:A95)-1&amp;-2025</f>
        <v>Minuta-MEP-DGEEC-COTAI-ZN-93-2025</v>
      </c>
      <c r="B95" s="27"/>
      <c r="C95" s="27"/>
      <c r="D95" s="70"/>
    </row>
    <row r="96" spans="1:4" ht="15.6" x14ac:dyDescent="0.3">
      <c r="A96" s="78" t="str">
        <f>"Minuta-MEP-DGEEC-COTAI-ZN-"&amp;""&amp;1+ROWS(A$3:A96)-1&amp;-2025</f>
        <v>Minuta-MEP-DGEEC-COTAI-ZN-94-2025</v>
      </c>
      <c r="B96" s="27"/>
      <c r="C96" s="27"/>
      <c r="D96" s="70"/>
    </row>
    <row r="97" spans="1:4" ht="15.6" x14ac:dyDescent="0.3">
      <c r="A97" s="78" t="str">
        <f>"Minuta-MEP-DGEEC-COTAI-ZN-"&amp;""&amp;1+ROWS(A$3:A97)-1&amp;-2025</f>
        <v>Minuta-MEP-DGEEC-COTAI-ZN-95-2025</v>
      </c>
      <c r="B97" s="27"/>
      <c r="C97" s="27"/>
      <c r="D97" s="70"/>
    </row>
    <row r="98" spans="1:4" ht="15.6" x14ac:dyDescent="0.3">
      <c r="A98" s="78" t="str">
        <f>"Minuta-MEP-DGEEC-COTAI-ZN-"&amp;""&amp;1+ROWS(A$3:A98)-1&amp;-2025</f>
        <v>Minuta-MEP-DGEEC-COTAI-ZN-96-2025</v>
      </c>
      <c r="B98" s="27"/>
      <c r="C98" s="27"/>
      <c r="D98" s="70"/>
    </row>
    <row r="99" spans="1:4" ht="15.6" x14ac:dyDescent="0.3">
      <c r="A99" s="78" t="str">
        <f>"Minuta-MEP-DGEEC-COTAI-ZN-"&amp;""&amp;1+ROWS(A$3:A99)-1&amp;-2025</f>
        <v>Minuta-MEP-DGEEC-COTAI-ZN-97-2025</v>
      </c>
      <c r="B99" s="27"/>
      <c r="C99" s="27"/>
      <c r="D99" s="70"/>
    </row>
    <row r="100" spans="1:4" ht="15.6" x14ac:dyDescent="0.3">
      <c r="A100" s="78" t="str">
        <f>"Minuta-MEP-DGEEC-COTAI-ZN-"&amp;""&amp;1+ROWS(A$3:A100)-1&amp;-2025</f>
        <v>Minuta-MEP-DGEEC-COTAI-ZN-98-2025</v>
      </c>
      <c r="B100" s="27"/>
      <c r="C100" s="27"/>
      <c r="D100" s="70"/>
    </row>
    <row r="101" spans="1:4" ht="15.6" x14ac:dyDescent="0.3">
      <c r="A101" s="78" t="str">
        <f>"Minuta-MEP-DGEEC-COTAI-ZN-"&amp;""&amp;1+ROWS(A$3:A101)-1&amp;-2025</f>
        <v>Minuta-MEP-DGEEC-COTAI-ZN-99-2025</v>
      </c>
      <c r="B101" s="27"/>
      <c r="C101" s="27"/>
      <c r="D101" s="70"/>
    </row>
    <row r="102" spans="1:4" ht="15.6" x14ac:dyDescent="0.3">
      <c r="A102" s="78" t="str">
        <f>"Minuta-MEP-DGEEC-COTAI-ZN-"&amp;""&amp;1+ROWS(A$3:A102)-1&amp;-2025</f>
        <v>Minuta-MEP-DGEEC-COTAI-ZN-100-2025</v>
      </c>
      <c r="B102" s="27"/>
      <c r="C102" s="27"/>
      <c r="D102" s="70"/>
    </row>
    <row r="103" spans="1:4" x14ac:dyDescent="0.25">
      <c r="A103" s="5"/>
      <c r="D103" s="5"/>
    </row>
    <row r="104" spans="1:4" x14ac:dyDescent="0.25">
      <c r="A104" s="5"/>
      <c r="D104" s="5"/>
    </row>
    <row r="105" spans="1:4" x14ac:dyDescent="0.25">
      <c r="A105" s="5"/>
      <c r="D105" s="5"/>
    </row>
    <row r="106" spans="1:4" x14ac:dyDescent="0.25">
      <c r="A106" s="5"/>
      <c r="D106" s="5"/>
    </row>
    <row r="107" spans="1:4" x14ac:dyDescent="0.25">
      <c r="A107" s="5"/>
      <c r="D107" s="5"/>
    </row>
    <row r="108" spans="1:4" x14ac:dyDescent="0.25">
      <c r="A108" s="5"/>
      <c r="D108" s="5"/>
    </row>
    <row r="109" spans="1:4" x14ac:dyDescent="0.25">
      <c r="A109" s="5"/>
      <c r="D109" s="5"/>
    </row>
    <row r="110" spans="1:4" x14ac:dyDescent="0.25">
      <c r="A110" s="5"/>
      <c r="D110" s="5"/>
    </row>
    <row r="111" spans="1:4" x14ac:dyDescent="0.25">
      <c r="A111" s="5"/>
      <c r="D111" s="5"/>
    </row>
    <row r="112" spans="1:4" x14ac:dyDescent="0.25">
      <c r="A112" s="5"/>
      <c r="D112" s="5"/>
    </row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</sheetData>
  <mergeCells count="1">
    <mergeCell ref="A1:D1"/>
  </mergeCells>
  <conditionalFormatting sqref="B2 D2">
    <cfRule type="timePeriod" dxfId="18" priority="2" timePeriod="today">
      <formula>FLOOR(B2,1)=TODAY()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D1002"/>
  <sheetViews>
    <sheetView workbookViewId="0">
      <selection activeCell="C9" sqref="C9"/>
    </sheetView>
  </sheetViews>
  <sheetFormatPr baseColWidth="10" defaultColWidth="17.33203125" defaultRowHeight="15" x14ac:dyDescent="0.25"/>
  <cols>
    <col min="1" max="1" width="36" style="100" bestFit="1" customWidth="1"/>
    <col min="2" max="2" width="45.6640625" style="5" bestFit="1" customWidth="1"/>
    <col min="3" max="3" width="57.33203125" style="5" bestFit="1" customWidth="1"/>
    <col min="4" max="4" width="13.109375" style="5" bestFit="1" customWidth="1"/>
    <col min="5" max="16384" width="17.33203125" style="5"/>
  </cols>
  <sheetData>
    <row r="1" spans="1:4" ht="15.6" x14ac:dyDescent="0.3">
      <c r="A1" s="87" t="s">
        <v>37</v>
      </c>
      <c r="B1" s="88"/>
      <c r="C1" s="88"/>
      <c r="D1" s="88"/>
    </row>
    <row r="2" spans="1:4" ht="15.6" x14ac:dyDescent="0.3">
      <c r="A2" s="89" t="s">
        <v>25</v>
      </c>
      <c r="B2" s="90" t="s">
        <v>28</v>
      </c>
      <c r="C2" s="90" t="s">
        <v>26</v>
      </c>
      <c r="D2" s="91" t="s">
        <v>27</v>
      </c>
    </row>
    <row r="3" spans="1:4" ht="15.75" customHeight="1" x14ac:dyDescent="0.3">
      <c r="A3" s="86" t="str">
        <f>"MEP-DGEEC-COTAI-ZN-"&amp;""&amp;1+ROWS(A$3:A3)-1&amp;-2025</f>
        <v>MEP-DGEEC-COTAI-ZN-1-2025</v>
      </c>
      <c r="B3" s="30"/>
      <c r="C3" s="38"/>
      <c r="D3" s="44"/>
    </row>
    <row r="4" spans="1:4" ht="15.6" x14ac:dyDescent="0.3">
      <c r="A4" s="86" t="str">
        <f>"MEP-DGEEC-COTAI-ZN-"&amp;""&amp;1+ROWS(A$3:A4)-1&amp;-2025</f>
        <v>MEP-DGEEC-COTAI-ZN-2-2025</v>
      </c>
      <c r="B4" s="30"/>
      <c r="C4" s="30"/>
      <c r="D4" s="44"/>
    </row>
    <row r="5" spans="1:4" ht="15.6" x14ac:dyDescent="0.3">
      <c r="A5" s="86" t="str">
        <f>"MEP-DGEEC-COTAI-ZN-"&amp;""&amp;1+ROWS(A$3:A5)-1&amp;-2025</f>
        <v>MEP-DGEEC-COTAI-ZN-3-2025</v>
      </c>
      <c r="B5" s="30"/>
      <c r="C5" s="30"/>
      <c r="D5" s="44"/>
    </row>
    <row r="6" spans="1:4" ht="15.6" x14ac:dyDescent="0.3">
      <c r="A6" s="86" t="str">
        <f>"MEP-DGEEC-COTAI-ZN-"&amp;""&amp;1+ROWS(A$3:A6)-1&amp;-2025</f>
        <v>MEP-DGEEC-COTAI-ZN-4-2025</v>
      </c>
      <c r="B6" s="30"/>
      <c r="C6" s="30"/>
      <c r="D6" s="44"/>
    </row>
    <row r="7" spans="1:4" ht="15.6" x14ac:dyDescent="0.3">
      <c r="A7" s="86" t="str">
        <f>"MEP-DGEEC-COTAI-ZN-"&amp;""&amp;1+ROWS(A$3:A7)-1&amp;-2025</f>
        <v>MEP-DGEEC-COTAI-ZN-5-2025</v>
      </c>
      <c r="B7" s="30"/>
      <c r="C7" s="30"/>
      <c r="D7" s="44"/>
    </row>
    <row r="8" spans="1:4" ht="15.6" x14ac:dyDescent="0.3">
      <c r="A8" s="86" t="str">
        <f>"MEP-DGEEC-COTAI-ZN-"&amp;""&amp;1+ROWS(A$3:A8)-1&amp;-2025</f>
        <v>MEP-DGEEC-COTAI-ZN-6-2025</v>
      </c>
      <c r="B8" s="30"/>
      <c r="C8" s="30"/>
      <c r="D8" s="44"/>
    </row>
    <row r="9" spans="1:4" ht="15.6" x14ac:dyDescent="0.3">
      <c r="A9" s="86" t="str">
        <f>"MEP-DGEEC-COTAI-ZN-"&amp;""&amp;1+ROWS(A$3:A9)-1&amp;-2025</f>
        <v>MEP-DGEEC-COTAI-ZN-7-2025</v>
      </c>
      <c r="B9" s="30"/>
      <c r="C9" s="30"/>
      <c r="D9" s="44"/>
    </row>
    <row r="10" spans="1:4" ht="15.6" x14ac:dyDescent="0.3">
      <c r="A10" s="86" t="str">
        <f>"MEP-DGEEC-COTAI-ZN-"&amp;""&amp;1+ROWS(A$3:A10)-1&amp;-2025</f>
        <v>MEP-DGEEC-COTAI-ZN-8-2025</v>
      </c>
      <c r="B10" s="31"/>
      <c r="C10" s="30"/>
      <c r="D10" s="44"/>
    </row>
    <row r="11" spans="1:4" ht="15.6" x14ac:dyDescent="0.3">
      <c r="A11" s="86" t="str">
        <f>"MEP-DGEEC-COTAI-ZN-"&amp;""&amp;1+ROWS(A$3:A11)-1&amp;-2025</f>
        <v>MEP-DGEEC-COTAI-ZN-9-2025</v>
      </c>
      <c r="B11" s="32"/>
      <c r="C11" s="30"/>
      <c r="D11" s="44"/>
    </row>
    <row r="12" spans="1:4" ht="15.6" x14ac:dyDescent="0.3">
      <c r="A12" s="86" t="str">
        <f>"MEP-DGEEC-COTAI-ZN-"&amp;""&amp;1+ROWS(A$3:A12)-1&amp;-2025</f>
        <v>MEP-DGEEC-COTAI-ZN-10-2025</v>
      </c>
      <c r="B12" s="30"/>
      <c r="C12" s="30"/>
      <c r="D12" s="44"/>
    </row>
    <row r="13" spans="1:4" ht="15.6" x14ac:dyDescent="0.3">
      <c r="A13" s="86" t="str">
        <f>"MEP-DGEEC-COTAI-ZN-"&amp;""&amp;1+ROWS(A$3:A13)-1&amp;-2025</f>
        <v>MEP-DGEEC-COTAI-ZN-11-2025</v>
      </c>
      <c r="B13" s="30"/>
      <c r="C13" s="30"/>
      <c r="D13" s="44"/>
    </row>
    <row r="14" spans="1:4" ht="15.6" x14ac:dyDescent="0.3">
      <c r="A14" s="86" t="str">
        <f>"MEP-DGEEC-COTAI-ZN-"&amp;""&amp;1+ROWS(A$3:A14)-1&amp;-2025</f>
        <v>MEP-DGEEC-COTAI-ZN-12-2025</v>
      </c>
      <c r="B14" s="30"/>
      <c r="C14" s="30"/>
      <c r="D14" s="44"/>
    </row>
    <row r="15" spans="1:4" ht="15.6" x14ac:dyDescent="0.3">
      <c r="A15" s="86" t="str">
        <f>"MEP-DGEEC-COTAI-ZN-"&amp;""&amp;1+ROWS(A$3:A15)-1&amp;-2025</f>
        <v>MEP-DGEEC-COTAI-ZN-13-2025</v>
      </c>
      <c r="B15" s="21"/>
      <c r="C15" s="30"/>
      <c r="D15" s="44"/>
    </row>
    <row r="16" spans="1:4" ht="15.6" x14ac:dyDescent="0.3">
      <c r="A16" s="86" t="str">
        <f>"MEP-DGEEC-COTAI-ZN-"&amp;""&amp;1+ROWS(A$3:A16)-1&amp;-2025</f>
        <v>MEP-DGEEC-COTAI-ZN-14-2025</v>
      </c>
      <c r="B16" s="45"/>
      <c r="C16" s="30"/>
      <c r="D16" s="44"/>
    </row>
    <row r="17" spans="1:4" ht="15.6" x14ac:dyDescent="0.3">
      <c r="A17" s="86" t="str">
        <f>"MEP-DGEEC-COTAI-ZN-"&amp;""&amp;1+ROWS(A$3:A17)-1&amp;-2025</f>
        <v>MEP-DGEEC-COTAI-ZN-15-2025</v>
      </c>
      <c r="B17" s="45"/>
      <c r="C17" s="30"/>
      <c r="D17" s="44"/>
    </row>
    <row r="18" spans="1:4" ht="15.6" x14ac:dyDescent="0.3">
      <c r="A18" s="86" t="str">
        <f>"MEP-DGEEC-COTAI-ZN-"&amp;""&amp;1+ROWS(A$3:A18)-1&amp;-2025</f>
        <v>MEP-DGEEC-COTAI-ZN-16-2025</v>
      </c>
      <c r="B18" s="45"/>
      <c r="C18" s="30"/>
      <c r="D18" s="44"/>
    </row>
    <row r="19" spans="1:4" ht="15.6" x14ac:dyDescent="0.3">
      <c r="A19" s="86" t="str">
        <f>"MEP-DGEEC-COTAI-ZN-"&amp;""&amp;1+ROWS(A$3:A19)-1&amp;-2025</f>
        <v>MEP-DGEEC-COTAI-ZN-17-2025</v>
      </c>
      <c r="B19" s="45"/>
      <c r="C19" s="30"/>
      <c r="D19" s="44"/>
    </row>
    <row r="20" spans="1:4" ht="15.6" x14ac:dyDescent="0.3">
      <c r="A20" s="86" t="str">
        <f>"MEP-DGEEC-COTAI-ZN-"&amp;""&amp;1+ROWS(A$3:A20)-1&amp;-2025</f>
        <v>MEP-DGEEC-COTAI-ZN-18-2025</v>
      </c>
      <c r="B20" s="45"/>
      <c r="C20" s="30"/>
      <c r="D20" s="44"/>
    </row>
    <row r="21" spans="1:4" ht="15.6" x14ac:dyDescent="0.3">
      <c r="A21" s="86" t="str">
        <f>"MEP-DGEEC-COTAI-ZN-"&amp;""&amp;1+ROWS(A$3:A21)-1&amp;-2025</f>
        <v>MEP-DGEEC-COTAI-ZN-19-2025</v>
      </c>
      <c r="B21" s="45"/>
      <c r="C21" s="30"/>
      <c r="D21" s="44"/>
    </row>
    <row r="22" spans="1:4" ht="15.6" x14ac:dyDescent="0.3">
      <c r="A22" s="86" t="str">
        <f>"MEP-DGEEC-COTAI-ZN-"&amp;""&amp;1+ROWS(A$3:A22)-1&amp;-2025</f>
        <v>MEP-DGEEC-COTAI-ZN-20-2025</v>
      </c>
      <c r="B22" s="45"/>
      <c r="C22" s="30"/>
      <c r="D22" s="44"/>
    </row>
    <row r="23" spans="1:4" ht="15.6" x14ac:dyDescent="0.3">
      <c r="A23" s="86" t="str">
        <f>"MEP-DGEEC-COTAI-ZN-"&amp;""&amp;1+ROWS(A$3:A23)-1&amp;-2025</f>
        <v>MEP-DGEEC-COTAI-ZN-21-2025</v>
      </c>
      <c r="B23" s="45"/>
      <c r="C23" s="30"/>
      <c r="D23" s="44"/>
    </row>
    <row r="24" spans="1:4" ht="15.6" x14ac:dyDescent="0.3">
      <c r="A24" s="86" t="str">
        <f>"MEP-DGEEC-COTAI-ZN-"&amp;""&amp;1+ROWS(A$3:A24)-1&amp;-2025</f>
        <v>MEP-DGEEC-COTAI-ZN-22-2025</v>
      </c>
      <c r="B24" s="45"/>
      <c r="C24" s="30"/>
      <c r="D24" s="44"/>
    </row>
    <row r="25" spans="1:4" ht="15.6" x14ac:dyDescent="0.3">
      <c r="A25" s="86" t="str">
        <f>"MEP-DGEEC-COTAI-ZN-"&amp;""&amp;1+ROWS(A$3:A25)-1&amp;-2025</f>
        <v>MEP-DGEEC-COTAI-ZN-23-2025</v>
      </c>
      <c r="B25" s="45"/>
      <c r="C25" s="30"/>
      <c r="D25" s="44"/>
    </row>
    <row r="26" spans="1:4" ht="15.6" x14ac:dyDescent="0.3">
      <c r="A26" s="86" t="str">
        <f>"MEP-DGEEC-COTAI-ZN-"&amp;""&amp;1+ROWS(A$3:A26)-1&amp;-2025</f>
        <v>MEP-DGEEC-COTAI-ZN-24-2025</v>
      </c>
      <c r="B26" s="45"/>
      <c r="C26" s="30"/>
      <c r="D26" s="44"/>
    </row>
    <row r="27" spans="1:4" ht="15.6" x14ac:dyDescent="0.3">
      <c r="A27" s="86" t="str">
        <f>"MEP-DGEEC-COTAI-ZN-"&amp;""&amp;1+ROWS(A$3:A27)-1&amp;-2025</f>
        <v>MEP-DGEEC-COTAI-ZN-25-2025</v>
      </c>
      <c r="B27" s="45"/>
      <c r="C27" s="30"/>
      <c r="D27" s="44"/>
    </row>
    <row r="28" spans="1:4" ht="15.6" x14ac:dyDescent="0.3">
      <c r="A28" s="86" t="str">
        <f>"MEP-DGEEC-COTAI-ZN-"&amp;""&amp;1+ROWS(A$3:A28)-1&amp;-2025</f>
        <v>MEP-DGEEC-COTAI-ZN-26-2025</v>
      </c>
      <c r="B28" s="45"/>
      <c r="C28" s="30"/>
      <c r="D28" s="44"/>
    </row>
    <row r="29" spans="1:4" ht="15.6" x14ac:dyDescent="0.3">
      <c r="A29" s="86" t="str">
        <f>"MEP-DGEEC-COTAI-ZN-"&amp;""&amp;1+ROWS(A$3:A29)-1&amp;-2025</f>
        <v>MEP-DGEEC-COTAI-ZN-27-2025</v>
      </c>
      <c r="B29" s="45"/>
      <c r="C29" s="30"/>
      <c r="D29" s="44"/>
    </row>
    <row r="30" spans="1:4" ht="15.6" x14ac:dyDescent="0.3">
      <c r="A30" s="86" t="str">
        <f>"MEP-DGEEC-COTAI-ZN-"&amp;""&amp;1+ROWS(A$3:A30)-1&amp;-2025</f>
        <v>MEP-DGEEC-COTAI-ZN-28-2025</v>
      </c>
      <c r="B30" s="45"/>
      <c r="C30" s="30"/>
      <c r="D30" s="44"/>
    </row>
    <row r="31" spans="1:4" ht="15.6" x14ac:dyDescent="0.3">
      <c r="A31" s="86" t="str">
        <f>"MEP-DGEEC-COTAI-ZN-"&amp;""&amp;1+ROWS(A$3:A31)-1&amp;-2025</f>
        <v>MEP-DGEEC-COTAI-ZN-29-2025</v>
      </c>
      <c r="B31" s="45"/>
      <c r="C31" s="30"/>
      <c r="D31" s="44"/>
    </row>
    <row r="32" spans="1:4" ht="15.6" x14ac:dyDescent="0.3">
      <c r="A32" s="86" t="str">
        <f>"MEP-DGEEC-COTAI-ZN-"&amp;""&amp;1+ROWS(A$3:A32)-1&amp;-2025</f>
        <v>MEP-DGEEC-COTAI-ZN-30-2025</v>
      </c>
      <c r="B32" s="45"/>
      <c r="C32" s="30"/>
      <c r="D32" s="44"/>
    </row>
    <row r="33" spans="1:4" ht="15.6" x14ac:dyDescent="0.3">
      <c r="A33" s="86" t="str">
        <f>"MEP-DGEEC-COTAI-ZN-"&amp;""&amp;1+ROWS(A$3:A33)-1&amp;-2025</f>
        <v>MEP-DGEEC-COTAI-ZN-31-2025</v>
      </c>
      <c r="B33" s="45"/>
      <c r="C33" s="30"/>
      <c r="D33" s="44"/>
    </row>
    <row r="34" spans="1:4" ht="15.6" x14ac:dyDescent="0.3">
      <c r="A34" s="86" t="str">
        <f>"MEP-DGEEC-COTAI-ZN-"&amp;""&amp;1+ROWS(A$3:A34)-1&amp;-2025</f>
        <v>MEP-DGEEC-COTAI-ZN-32-2025</v>
      </c>
      <c r="B34" s="45"/>
      <c r="C34" s="30"/>
      <c r="D34" s="44"/>
    </row>
    <row r="35" spans="1:4" ht="15.6" x14ac:dyDescent="0.3">
      <c r="A35" s="86" t="str">
        <f>"MEP-DGEEC-COTAI-ZN-"&amp;""&amp;1+ROWS(A$3:A35)-1&amp;-2025</f>
        <v>MEP-DGEEC-COTAI-ZN-33-2025</v>
      </c>
      <c r="B35" s="45"/>
      <c r="C35" s="30"/>
      <c r="D35" s="44"/>
    </row>
    <row r="36" spans="1:4" ht="15.6" x14ac:dyDescent="0.3">
      <c r="A36" s="86" t="str">
        <f>"MEP-DGEEC-COTAI-ZN-"&amp;""&amp;1+ROWS(A$3:A36)-1&amp;-2025</f>
        <v>MEP-DGEEC-COTAI-ZN-34-2025</v>
      </c>
      <c r="B36" s="30"/>
      <c r="C36" s="30"/>
      <c r="D36" s="44"/>
    </row>
    <row r="37" spans="1:4" ht="15.6" x14ac:dyDescent="0.3">
      <c r="A37" s="86" t="str">
        <f>"MEP-DGEEC-COTAI-ZN-"&amp;""&amp;1+ROWS(A$3:A37)-1&amp;-2025</f>
        <v>MEP-DGEEC-COTAI-ZN-35-2025</v>
      </c>
      <c r="B37" s="30"/>
      <c r="C37" s="30"/>
      <c r="D37" s="44"/>
    </row>
    <row r="38" spans="1:4" ht="15.6" x14ac:dyDescent="0.3">
      <c r="A38" s="86" t="str">
        <f>"MEP-DGEEC-COTAI-ZN-"&amp;""&amp;1+ROWS(A$3:A38)-1&amp;-2025</f>
        <v>MEP-DGEEC-COTAI-ZN-36-2025</v>
      </c>
      <c r="B38" s="30"/>
      <c r="C38" s="30"/>
      <c r="D38" s="44"/>
    </row>
    <row r="39" spans="1:4" ht="15.6" x14ac:dyDescent="0.3">
      <c r="A39" s="86" t="str">
        <f>"MEP-DGEEC-COTAI-ZN-"&amp;""&amp;1+ROWS(A$3:A39)-1&amp;-2025</f>
        <v>MEP-DGEEC-COTAI-ZN-37-2025</v>
      </c>
      <c r="B39" s="33"/>
      <c r="C39" s="33"/>
      <c r="D39" s="46"/>
    </row>
    <row r="40" spans="1:4" ht="15.6" x14ac:dyDescent="0.3">
      <c r="A40" s="86" t="str">
        <f>"MEP-DGEEC-COTAI-ZN-"&amp;""&amp;1+ROWS(A$3:A40)-1&amp;-2025</f>
        <v>MEP-DGEEC-COTAI-ZN-38-2025</v>
      </c>
      <c r="B40" s="19"/>
      <c r="C40" s="34"/>
      <c r="D40" s="47"/>
    </row>
    <row r="41" spans="1:4" ht="15.6" x14ac:dyDescent="0.3">
      <c r="A41" s="86" t="str">
        <f>"MEP-DGEEC-COTAI-ZN-"&amp;""&amp;1+ROWS(A$3:A41)-1&amp;-2025</f>
        <v>MEP-DGEEC-COTAI-ZN-39-2025</v>
      </c>
      <c r="B41" s="34"/>
      <c r="C41" s="34"/>
      <c r="D41" s="47"/>
    </row>
    <row r="42" spans="1:4" ht="15.6" x14ac:dyDescent="0.3">
      <c r="A42" s="86" t="str">
        <f>"MEP-DGEEC-COTAI-ZN-"&amp;""&amp;1+ROWS(A$3:A42)-1&amp;-2025</f>
        <v>MEP-DGEEC-COTAI-ZN-40-2025</v>
      </c>
      <c r="B42" s="34"/>
      <c r="C42" s="48"/>
      <c r="D42" s="47"/>
    </row>
    <row r="43" spans="1:4" ht="15.6" x14ac:dyDescent="0.3">
      <c r="A43" s="86" t="str">
        <f>"MEP-DGEEC-COTAI-ZN-"&amp;""&amp;1+ROWS(A$3:A43)-1&amp;-2025</f>
        <v>MEP-DGEEC-COTAI-ZN-41-2025</v>
      </c>
      <c r="B43" s="32"/>
      <c r="C43" s="49"/>
      <c r="D43" s="50"/>
    </row>
    <row r="44" spans="1:4" ht="15.6" x14ac:dyDescent="0.3">
      <c r="A44" s="86" t="str">
        <f>"MEP-DGEEC-COTAI-ZN-"&amp;""&amp;1+ROWS(A$3:A44)-1&amp;-2025</f>
        <v>MEP-DGEEC-COTAI-ZN-42-2025</v>
      </c>
      <c r="B44" s="30"/>
      <c r="C44" s="77"/>
      <c r="D44" s="44"/>
    </row>
    <row r="45" spans="1:4" ht="15.6" x14ac:dyDescent="0.3">
      <c r="A45" s="86" t="str">
        <f>"MEP-DGEEC-COTAI-ZN-"&amp;""&amp;1+ROWS(A$3:A45)-1&amp;-2025</f>
        <v>MEP-DGEEC-COTAI-ZN-43-2025</v>
      </c>
      <c r="B45" s="30"/>
      <c r="C45" s="30"/>
      <c r="D45" s="44"/>
    </row>
    <row r="46" spans="1:4" ht="15.6" x14ac:dyDescent="0.3">
      <c r="A46" s="86" t="str">
        <f>"MEP-DGEEC-COTAI-ZN-"&amp;""&amp;1+ROWS(A$3:A46)-1&amp;-2025</f>
        <v>MEP-DGEEC-COTAI-ZN-44-2025</v>
      </c>
      <c r="B46" s="30"/>
      <c r="C46" s="77"/>
      <c r="D46" s="44"/>
    </row>
    <row r="47" spans="1:4" ht="15.6" x14ac:dyDescent="0.3">
      <c r="A47" s="86" t="str">
        <f>"MEP-DGEEC-COTAI-ZN-"&amp;""&amp;1+ROWS(A$3:A47)-1&amp;-2025</f>
        <v>MEP-DGEEC-COTAI-ZN-45-2025</v>
      </c>
      <c r="B47" s="30"/>
      <c r="C47" s="77"/>
      <c r="D47" s="44"/>
    </row>
    <row r="48" spans="1:4" ht="15.6" x14ac:dyDescent="0.3">
      <c r="A48" s="86" t="str">
        <f>"MEP-DGEEC-COTAI-ZN-"&amp;""&amp;1+ROWS(A$3:A48)-1&amp;-2025</f>
        <v>MEP-DGEEC-COTAI-ZN-46-2025</v>
      </c>
      <c r="B48" s="32"/>
      <c r="C48" s="92"/>
      <c r="D48" s="44"/>
    </row>
    <row r="49" spans="1:4" ht="15.6" x14ac:dyDescent="0.3">
      <c r="A49" s="86" t="str">
        <f>"MEP-DGEEC-COTAI-ZN-"&amp;""&amp;1+ROWS(A$3:A49)-1&amp;-2025</f>
        <v>MEP-DGEEC-COTAI-ZN-47-2025</v>
      </c>
      <c r="B49" s="35"/>
      <c r="C49" s="93"/>
      <c r="D49" s="44"/>
    </row>
    <row r="50" spans="1:4" ht="15.6" x14ac:dyDescent="0.3">
      <c r="A50" s="86" t="str">
        <f>"MEP-DGEEC-COTAI-ZN-"&amp;""&amp;1+ROWS(A$3:A50)-1&amp;-2025</f>
        <v>MEP-DGEEC-COTAI-ZN-48-2025</v>
      </c>
      <c r="B50" s="35"/>
      <c r="C50" s="94"/>
      <c r="D50" s="44"/>
    </row>
    <row r="51" spans="1:4" ht="15.6" x14ac:dyDescent="0.3">
      <c r="A51" s="86" t="str">
        <f>"MEP-DGEEC-COTAI-ZN-"&amp;""&amp;1+ROWS(A$3:A51)-1&amp;-2025</f>
        <v>MEP-DGEEC-COTAI-ZN-49-2025</v>
      </c>
      <c r="B51" s="35"/>
      <c r="C51" s="94"/>
      <c r="D51" s="44"/>
    </row>
    <row r="52" spans="1:4" ht="15.6" x14ac:dyDescent="0.3">
      <c r="A52" s="86" t="str">
        <f>"MEP-DGEEC-COTAI-ZN-"&amp;""&amp;1+ROWS(A$3:A52)-1&amp;-2025</f>
        <v>MEP-DGEEC-COTAI-ZN-50-2025</v>
      </c>
      <c r="B52" s="36"/>
      <c r="C52" s="95"/>
      <c r="D52" s="44"/>
    </row>
    <row r="53" spans="1:4" ht="15.6" x14ac:dyDescent="0.3">
      <c r="A53" s="86" t="str">
        <f>"MEP-DGEEC-COTAI-ZN-"&amp;""&amp;1+ROWS(A$3:A53)-1&amp;-2025</f>
        <v>MEP-DGEEC-COTAI-ZN-51-2025</v>
      </c>
      <c r="B53" s="55"/>
      <c r="C53" s="96"/>
      <c r="D53" s="44"/>
    </row>
    <row r="54" spans="1:4" ht="15.6" x14ac:dyDescent="0.3">
      <c r="A54" s="86" t="str">
        <f>"MEP-DGEEC-COTAI-ZN-"&amp;""&amp;1+ROWS(A$3:A54)-1&amp;-2025</f>
        <v>MEP-DGEEC-COTAI-ZN-52-2025</v>
      </c>
      <c r="B54" s="37"/>
      <c r="C54" s="97"/>
      <c r="D54" s="44"/>
    </row>
    <row r="55" spans="1:4" ht="15.6" x14ac:dyDescent="0.3">
      <c r="A55" s="86" t="str">
        <f>"MEP-DGEEC-COTAI-ZN-"&amp;""&amp;1+ROWS(A$3:A55)-1&amp;-2025</f>
        <v>MEP-DGEEC-COTAI-ZN-53-2025</v>
      </c>
      <c r="B55" s="38"/>
      <c r="C55" s="97"/>
      <c r="D55" s="44"/>
    </row>
    <row r="56" spans="1:4" ht="15.6" x14ac:dyDescent="0.3">
      <c r="A56" s="86" t="str">
        <f>"MEP-DGEEC-COTAI-ZN-"&amp;""&amp;1+ROWS(A$3:A56)-1&amp;-2025</f>
        <v>MEP-DGEEC-COTAI-ZN-54-2025</v>
      </c>
      <c r="B56" s="35"/>
      <c r="C56" s="97"/>
      <c r="D56" s="44"/>
    </row>
    <row r="57" spans="1:4" ht="15.6" x14ac:dyDescent="0.3">
      <c r="A57" s="86" t="str">
        <f>"MEP-DGEEC-COTAI-ZN-"&amp;""&amp;1+ROWS(A$3:A57)-1&amp;-2025</f>
        <v>MEP-DGEEC-COTAI-ZN-55-2025</v>
      </c>
      <c r="B57" s="35"/>
      <c r="C57" s="97"/>
      <c r="D57" s="44"/>
    </row>
    <row r="58" spans="1:4" ht="15.6" x14ac:dyDescent="0.3">
      <c r="A58" s="86" t="str">
        <f>"MEP-DGEEC-COTAI-ZN-"&amp;""&amp;1+ROWS(A$3:A58)-1&amp;-2025</f>
        <v>MEP-DGEEC-COTAI-ZN-56-2025</v>
      </c>
      <c r="B58" s="35"/>
      <c r="C58" s="97"/>
      <c r="D58" s="44"/>
    </row>
    <row r="59" spans="1:4" ht="15.6" x14ac:dyDescent="0.3">
      <c r="A59" s="86" t="str">
        <f>"MEP-DGEEC-COTAI-ZN-"&amp;""&amp;1+ROWS(A$3:A59)-1&amp;-2025</f>
        <v>MEP-DGEEC-COTAI-ZN-57-2025</v>
      </c>
      <c r="B59" s="32"/>
      <c r="C59" s="98"/>
      <c r="D59" s="44"/>
    </row>
    <row r="60" spans="1:4" ht="15.6" x14ac:dyDescent="0.3">
      <c r="A60" s="86" t="str">
        <f>"MEP-DGEEC-COTAI-ZN-"&amp;""&amp;1+ROWS(A$3:A60)-1&amp;-2025</f>
        <v>MEP-DGEEC-COTAI-ZN-58-2025</v>
      </c>
      <c r="B60" s="35"/>
      <c r="C60" s="97"/>
      <c r="D60" s="44"/>
    </row>
    <row r="61" spans="1:4" ht="15.6" x14ac:dyDescent="0.3">
      <c r="A61" s="86" t="str">
        <f>"MEP-DGEEC-COTAI-ZN-"&amp;""&amp;1+ROWS(A$3:A61)-1&amp;-2025</f>
        <v>MEP-DGEEC-COTAI-ZN-59-2025</v>
      </c>
      <c r="B61" s="35"/>
      <c r="C61" s="97"/>
      <c r="D61" s="44"/>
    </row>
    <row r="62" spans="1:4" ht="15.6" x14ac:dyDescent="0.3">
      <c r="A62" s="86" t="str">
        <f>"MEP-DGEEC-COTAI-ZN-"&amp;""&amp;1+ROWS(A$3:A62)-1&amp;-2025</f>
        <v>MEP-DGEEC-COTAI-ZN-60-2025</v>
      </c>
      <c r="B62" s="35"/>
      <c r="C62" s="97"/>
      <c r="D62" s="44"/>
    </row>
    <row r="63" spans="1:4" ht="15.6" x14ac:dyDescent="0.3">
      <c r="A63" s="86" t="str">
        <f>"MEP-DGEEC-COTAI-ZN-"&amp;""&amp;1+ROWS(A$3:A63)-1&amp;-2025</f>
        <v>MEP-DGEEC-COTAI-ZN-61-2025</v>
      </c>
      <c r="B63" s="35"/>
      <c r="C63" s="97"/>
      <c r="D63" s="44"/>
    </row>
    <row r="64" spans="1:4" ht="15.6" x14ac:dyDescent="0.3">
      <c r="A64" s="86" t="str">
        <f>"MEP-DGEEC-COTAI-ZN-"&amp;""&amp;1+ROWS(A$3:A64)-1&amp;-2025</f>
        <v>MEP-DGEEC-COTAI-ZN-62-2025</v>
      </c>
      <c r="B64" s="35"/>
      <c r="C64" s="97"/>
      <c r="D64" s="44"/>
    </row>
    <row r="65" spans="1:4" ht="15.6" x14ac:dyDescent="0.3">
      <c r="A65" s="86" t="str">
        <f>"MEP-DGEEC-COTAI-ZN-"&amp;""&amp;1+ROWS(A$3:A65)-1&amp;-2025</f>
        <v>MEP-DGEEC-COTAI-ZN-63-2025</v>
      </c>
      <c r="B65" s="35"/>
      <c r="C65" s="35"/>
      <c r="D65" s="44"/>
    </row>
    <row r="66" spans="1:4" ht="15.6" x14ac:dyDescent="0.3">
      <c r="A66" s="86" t="str">
        <f>"MEP-DGEEC-COTAI-ZN-"&amp;""&amp;1+ROWS(A$3:A66)-1&amp;-2025</f>
        <v>MEP-DGEEC-COTAI-ZN-64-2025</v>
      </c>
      <c r="B66" s="59"/>
      <c r="C66" s="94"/>
      <c r="D66" s="44"/>
    </row>
    <row r="67" spans="1:4" ht="15.6" x14ac:dyDescent="0.3">
      <c r="A67" s="86" t="str">
        <f>"MEP-DGEEC-COTAI-ZN-"&amp;""&amp;1+ROWS(A$3:A67)-1&amp;-2025</f>
        <v>MEP-DGEEC-COTAI-ZN-65-2025</v>
      </c>
      <c r="B67" s="35"/>
      <c r="C67" s="94"/>
      <c r="D67" s="44"/>
    </row>
    <row r="68" spans="1:4" ht="15.6" x14ac:dyDescent="0.3">
      <c r="A68" s="86" t="str">
        <f>"MEP-DGEEC-COTAI-ZN-"&amp;""&amp;1+ROWS(A$3:A68)-1&amp;-2025</f>
        <v>MEP-DGEEC-COTAI-ZN-66-2025</v>
      </c>
      <c r="B68" s="35"/>
      <c r="C68" s="94"/>
      <c r="D68" s="44"/>
    </row>
    <row r="69" spans="1:4" ht="15.6" x14ac:dyDescent="0.3">
      <c r="A69" s="86" t="str">
        <f>"MEP-DGEEC-COTAI-ZN-"&amp;""&amp;1+ROWS(A$3:A69)-1&amp;-2025</f>
        <v>MEP-DGEEC-COTAI-ZN-67-2025</v>
      </c>
      <c r="B69" s="35"/>
      <c r="C69" s="94"/>
      <c r="D69" s="44"/>
    </row>
    <row r="70" spans="1:4" ht="15.6" x14ac:dyDescent="0.3">
      <c r="A70" s="86" t="str">
        <f>"MEP-DGEEC-COTAI-ZN-"&amp;""&amp;1+ROWS(A$3:A70)-1&amp;-2025</f>
        <v>MEP-DGEEC-COTAI-ZN-68-2025</v>
      </c>
      <c r="B70" s="35"/>
      <c r="C70" s="94"/>
      <c r="D70" s="44"/>
    </row>
    <row r="71" spans="1:4" ht="15.6" x14ac:dyDescent="0.3">
      <c r="A71" s="86" t="str">
        <f>"MEP-DGEEC-COTAI-ZN-"&amp;""&amp;1+ROWS(A$3:A71)-1&amp;-2025</f>
        <v>MEP-DGEEC-COTAI-ZN-69-2025</v>
      </c>
      <c r="B71" s="35"/>
      <c r="C71" s="94"/>
      <c r="D71" s="44"/>
    </row>
    <row r="72" spans="1:4" ht="15.6" x14ac:dyDescent="0.3">
      <c r="A72" s="86" t="str">
        <f>"MEP-DGEEC-COTAI-ZN-"&amp;""&amp;1+ROWS(A$3:A72)-1&amp;-2025</f>
        <v>MEP-DGEEC-COTAI-ZN-70-2025</v>
      </c>
      <c r="B72" s="35"/>
      <c r="C72" s="94"/>
      <c r="D72" s="44"/>
    </row>
    <row r="73" spans="1:4" ht="15.6" x14ac:dyDescent="0.3">
      <c r="A73" s="86" t="str">
        <f>"MEP-DGEEC-COTAI-ZN-"&amp;""&amp;1+ROWS(A$3:A73)-1&amp;-2025</f>
        <v>MEP-DGEEC-COTAI-ZN-71-2025</v>
      </c>
      <c r="B73" s="35"/>
      <c r="C73" s="94"/>
      <c r="D73" s="44"/>
    </row>
    <row r="74" spans="1:4" ht="15.6" x14ac:dyDescent="0.3">
      <c r="A74" s="86" t="str">
        <f>"MEP-DGEEC-COTAI-ZN-"&amp;""&amp;1+ROWS(A$3:A74)-1&amp;-2025</f>
        <v>MEP-DGEEC-COTAI-ZN-72-2025</v>
      </c>
      <c r="B74" s="35"/>
      <c r="C74" s="94"/>
      <c r="D74" s="44"/>
    </row>
    <row r="75" spans="1:4" ht="15.6" x14ac:dyDescent="0.3">
      <c r="A75" s="86" t="str">
        <f>"MEP-DGEEC-COTAI-ZN-"&amp;""&amp;1+ROWS(A$3:A75)-1&amp;-2025</f>
        <v>MEP-DGEEC-COTAI-ZN-73-2025</v>
      </c>
      <c r="B75" s="35"/>
      <c r="C75" s="94"/>
      <c r="D75" s="44"/>
    </row>
    <row r="76" spans="1:4" ht="15.6" x14ac:dyDescent="0.3">
      <c r="A76" s="86" t="str">
        <f>"MEP-DGEEC-COTAI-ZN-"&amp;""&amp;1+ROWS(A$3:A76)-1&amp;-2025</f>
        <v>MEP-DGEEC-COTAI-ZN-74-2025</v>
      </c>
      <c r="B76" s="35"/>
      <c r="C76" s="94"/>
      <c r="D76" s="62"/>
    </row>
    <row r="77" spans="1:4" ht="15.6" x14ac:dyDescent="0.3">
      <c r="A77" s="86" t="str">
        <f>"MEP-DGEEC-COTAI-ZN-"&amp;""&amp;1+ROWS(A$3:A77)-1&amp;-2025</f>
        <v>MEP-DGEEC-COTAI-ZN-75-2025</v>
      </c>
      <c r="B77" s="30"/>
      <c r="C77" s="99"/>
      <c r="D77" s="62"/>
    </row>
    <row r="78" spans="1:4" ht="15.6" x14ac:dyDescent="0.3">
      <c r="A78" s="86" t="str">
        <f>"MEP-DGEEC-COTAI-ZN-"&amp;""&amp;1+ROWS(A$3:A78)-1&amp;-2025</f>
        <v>MEP-DGEEC-COTAI-ZN-76-2025</v>
      </c>
      <c r="B78" s="30"/>
      <c r="C78" s="30"/>
      <c r="D78" s="62"/>
    </row>
    <row r="79" spans="1:4" ht="15.6" x14ac:dyDescent="0.3">
      <c r="A79" s="86" t="str">
        <f>"MEP-DGEEC-COTAI-ZN-"&amp;""&amp;1+ROWS(A$3:A79)-1&amp;-2025</f>
        <v>MEP-DGEEC-COTAI-ZN-77-2025</v>
      </c>
      <c r="B79" s="30"/>
      <c r="C79" s="30"/>
      <c r="D79" s="62"/>
    </row>
    <row r="80" spans="1:4" ht="15.6" x14ac:dyDescent="0.3">
      <c r="A80" s="86" t="str">
        <f>"MEP-DGEEC-COTAI-ZN-"&amp;""&amp;1+ROWS(A$3:A80)-1&amp;-2025</f>
        <v>MEP-DGEEC-COTAI-ZN-78-2025</v>
      </c>
      <c r="B80" s="30"/>
      <c r="C80" s="30"/>
      <c r="D80" s="62"/>
    </row>
    <row r="81" spans="1:4" ht="15.6" x14ac:dyDescent="0.3">
      <c r="A81" s="86" t="str">
        <f>"MEP-DGEEC-COTAI-ZN-"&amp;""&amp;1+ROWS(A$3:A81)-1&amp;-2025</f>
        <v>MEP-DGEEC-COTAI-ZN-79-2025</v>
      </c>
      <c r="B81" s="63"/>
      <c r="C81" s="30"/>
      <c r="D81" s="62"/>
    </row>
    <row r="82" spans="1:4" ht="15.6" x14ac:dyDescent="0.3">
      <c r="A82" s="86" t="str">
        <f>"MEP-DGEEC-COTAI-ZN-"&amp;""&amp;1+ROWS(A$3:A82)-1&amp;-2025</f>
        <v>MEP-DGEEC-COTAI-ZN-80-2025</v>
      </c>
      <c r="B82" s="30"/>
      <c r="C82" s="30"/>
      <c r="D82" s="62"/>
    </row>
    <row r="83" spans="1:4" ht="15.6" x14ac:dyDescent="0.3">
      <c r="A83" s="86" t="str">
        <f>"MEP-DGEEC-COTAI-ZN-"&amp;""&amp;1+ROWS(A$3:A83)-1&amp;-2025</f>
        <v>MEP-DGEEC-COTAI-ZN-81-2025</v>
      </c>
      <c r="B83" s="30"/>
      <c r="C83" s="30"/>
      <c r="D83" s="62"/>
    </row>
    <row r="84" spans="1:4" ht="15.6" x14ac:dyDescent="0.3">
      <c r="A84" s="86" t="str">
        <f>"MEP-DGEEC-COTAI-ZN-"&amp;""&amp;1+ROWS(A$3:A84)-1&amp;-2025</f>
        <v>MEP-DGEEC-COTAI-ZN-82-2025</v>
      </c>
      <c r="B84" s="30"/>
      <c r="C84" s="30"/>
      <c r="D84" s="62"/>
    </row>
    <row r="85" spans="1:4" ht="15.6" x14ac:dyDescent="0.3">
      <c r="A85" s="86" t="str">
        <f>"MEP-DGEEC-COTAI-ZN-"&amp;""&amp;1+ROWS(A$3:A85)-1&amp;-2025</f>
        <v>MEP-DGEEC-COTAI-ZN-83-2025</v>
      </c>
      <c r="B85" s="30"/>
      <c r="C85" s="30"/>
      <c r="D85" s="62"/>
    </row>
    <row r="86" spans="1:4" ht="15.6" x14ac:dyDescent="0.3">
      <c r="A86" s="86" t="str">
        <f>"MEP-DGEEC-COTAI-ZN-"&amp;""&amp;1+ROWS(A$3:A86)-1&amp;-2025</f>
        <v>MEP-DGEEC-COTAI-ZN-84-2025</v>
      </c>
      <c r="B86" s="30"/>
      <c r="C86" s="30"/>
      <c r="D86" s="62"/>
    </row>
    <row r="87" spans="1:4" ht="15.6" x14ac:dyDescent="0.3">
      <c r="A87" s="86" t="str">
        <f>"MEP-DGEEC-COTAI-ZN-"&amp;""&amp;1+ROWS(A$3:A87)-1&amp;-2025</f>
        <v>MEP-DGEEC-COTAI-ZN-85-2025</v>
      </c>
      <c r="B87" s="30"/>
      <c r="C87" s="30"/>
      <c r="D87" s="62"/>
    </row>
    <row r="88" spans="1:4" ht="15.6" x14ac:dyDescent="0.3">
      <c r="A88" s="86" t="str">
        <f>"MEP-DGEEC-COTAI-ZN-"&amp;""&amp;1+ROWS(A$3:A88)-1&amp;-2025</f>
        <v>MEP-DGEEC-COTAI-ZN-86-2025</v>
      </c>
      <c r="B88" s="30"/>
      <c r="C88" s="30"/>
      <c r="D88" s="62"/>
    </row>
    <row r="89" spans="1:4" ht="15.75" customHeight="1" x14ac:dyDescent="0.3">
      <c r="A89" s="86" t="str">
        <f>"MEP-DGEEC-COTAI-ZN-"&amp;""&amp;1+ROWS(A$3:A89)-1&amp;-2025</f>
        <v>MEP-DGEEC-COTAI-ZN-87-2025</v>
      </c>
      <c r="B89" s="30"/>
      <c r="C89" s="30"/>
      <c r="D89" s="62"/>
    </row>
    <row r="90" spans="1:4" ht="15.6" x14ac:dyDescent="0.3">
      <c r="A90" s="86" t="str">
        <f>"MEP-DGEEC-COTAI-ZN-"&amp;""&amp;1+ROWS(A$3:A90)-1&amp;-2025</f>
        <v>MEP-DGEEC-COTAI-ZN-88-2025</v>
      </c>
      <c r="B90" s="30"/>
      <c r="C90" s="30"/>
      <c r="D90" s="62"/>
    </row>
    <row r="91" spans="1:4" ht="15.6" x14ac:dyDescent="0.3">
      <c r="A91" s="86" t="str">
        <f>"MEP-DGEEC-COTAI-ZN-"&amp;""&amp;1+ROWS(A$3:A91)-1&amp;-2025</f>
        <v>MEP-DGEEC-COTAI-ZN-89-2025</v>
      </c>
      <c r="B91" s="30"/>
      <c r="C91" s="30"/>
      <c r="D91" s="62"/>
    </row>
    <row r="92" spans="1:4" ht="15.6" x14ac:dyDescent="0.3">
      <c r="A92" s="86" t="str">
        <f>"MEP-DGEEC-COTAI-ZN-"&amp;""&amp;1+ROWS(A$3:A92)-1&amp;-2025</f>
        <v>MEP-DGEEC-COTAI-ZN-90-2025</v>
      </c>
      <c r="B92" s="30"/>
      <c r="C92" s="30"/>
      <c r="D92" s="62"/>
    </row>
    <row r="93" spans="1:4" ht="15.6" x14ac:dyDescent="0.3">
      <c r="A93" s="86" t="str">
        <f>"MEP-DGEEC-COTAI-ZN-"&amp;""&amp;1+ROWS(A$3:A93)-1&amp;-2025</f>
        <v>MEP-DGEEC-COTAI-ZN-91-2025</v>
      </c>
      <c r="B93" s="30"/>
      <c r="C93" s="30"/>
      <c r="D93" s="62"/>
    </row>
    <row r="94" spans="1:4" ht="15.6" x14ac:dyDescent="0.3">
      <c r="A94" s="86" t="str">
        <f>"MEP-DGEEC-COTAI-ZN-"&amp;""&amp;1+ROWS(A$3:A94)-1&amp;-2025</f>
        <v>MEP-DGEEC-COTAI-ZN-92-2025</v>
      </c>
      <c r="B94" s="30"/>
      <c r="C94" s="27"/>
      <c r="D94" s="62"/>
    </row>
    <row r="95" spans="1:4" ht="15.6" x14ac:dyDescent="0.3">
      <c r="A95" s="86" t="str">
        <f>"MEP-DGEEC-COTAI-ZN-"&amp;""&amp;1+ROWS(A$3:A95)-1&amp;-2025</f>
        <v>MEP-DGEEC-COTAI-ZN-93-2025</v>
      </c>
      <c r="B95" s="30"/>
      <c r="C95" s="27"/>
      <c r="D95" s="62"/>
    </row>
    <row r="96" spans="1:4" ht="15.6" x14ac:dyDescent="0.3">
      <c r="A96" s="86" t="str">
        <f>"MEP-DGEEC-COTAI-ZN-"&amp;""&amp;1+ROWS(A$3:A96)-1&amp;-2025</f>
        <v>MEP-DGEEC-COTAI-ZN-94-2025</v>
      </c>
      <c r="B96" s="30"/>
      <c r="C96" s="30"/>
      <c r="D96" s="62"/>
    </row>
    <row r="97" spans="1:4" ht="15.6" x14ac:dyDescent="0.3">
      <c r="A97" s="86" t="str">
        <f>"MEP-DGEEC-COTAI-ZN-"&amp;""&amp;1+ROWS(A$3:A97)-1&amp;-2025</f>
        <v>MEP-DGEEC-COTAI-ZN-95-2025</v>
      </c>
      <c r="B97" s="30"/>
      <c r="C97" s="30"/>
      <c r="D97" s="44"/>
    </row>
    <row r="98" spans="1:4" ht="15.6" x14ac:dyDescent="0.3">
      <c r="A98" s="86" t="str">
        <f>"MEP-DGEEC-COTAI-ZN-"&amp;""&amp;1+ROWS(A$3:A98)-1&amp;-2025</f>
        <v>MEP-DGEEC-COTAI-ZN-96-2025</v>
      </c>
      <c r="B98" s="30"/>
      <c r="C98" s="30"/>
      <c r="D98" s="44"/>
    </row>
    <row r="99" spans="1:4" ht="15.6" x14ac:dyDescent="0.3">
      <c r="A99" s="86" t="str">
        <f>"MEP-DGEEC-COTAI-ZN-"&amp;""&amp;1+ROWS(A$3:A99)-1&amp;-2025</f>
        <v>MEP-DGEEC-COTAI-ZN-97-2025</v>
      </c>
      <c r="B99" s="30"/>
      <c r="C99" s="30"/>
      <c r="D99" s="44"/>
    </row>
    <row r="100" spans="1:4" ht="15.6" x14ac:dyDescent="0.3">
      <c r="A100" s="86" t="str">
        <f>"MEP-DGEEC-COTAI-ZN-"&amp;""&amp;1+ROWS(A$3:A100)-1&amp;-2025</f>
        <v>MEP-DGEEC-COTAI-ZN-98-2025</v>
      </c>
      <c r="B100" s="30"/>
      <c r="C100" s="30"/>
      <c r="D100" s="44"/>
    </row>
    <row r="101" spans="1:4" ht="15.6" x14ac:dyDescent="0.3">
      <c r="A101" s="86" t="str">
        <f>"MEP-DGEEC-COTAI-ZN-"&amp;""&amp;1+ROWS(A$3:A101)-1&amp;-2025</f>
        <v>MEP-DGEEC-COTAI-ZN-99-2025</v>
      </c>
      <c r="B101" s="30"/>
      <c r="C101" s="30"/>
      <c r="D101" s="44"/>
    </row>
    <row r="102" spans="1:4" ht="15.6" x14ac:dyDescent="0.3">
      <c r="A102" s="86" t="str">
        <f>"MEP-DGEEC-COTAI-ZN-"&amp;""&amp;1+ROWS(A$3:A102)-1&amp;-2025</f>
        <v>MEP-DGEEC-COTAI-ZN-100-2025</v>
      </c>
      <c r="B102" s="30"/>
      <c r="C102" s="30"/>
      <c r="D102" s="44"/>
    </row>
    <row r="103" spans="1:4" x14ac:dyDescent="0.25">
      <c r="A103" s="5"/>
    </row>
    <row r="104" spans="1:4" x14ac:dyDescent="0.25">
      <c r="A104" s="5"/>
    </row>
    <row r="105" spans="1:4" x14ac:dyDescent="0.25">
      <c r="A105" s="5"/>
    </row>
    <row r="106" spans="1:4" x14ac:dyDescent="0.25">
      <c r="A106" s="5"/>
    </row>
    <row r="107" spans="1:4" x14ac:dyDescent="0.25">
      <c r="A107" s="5"/>
    </row>
    <row r="108" spans="1:4" x14ac:dyDescent="0.25">
      <c r="A108" s="5"/>
    </row>
    <row r="109" spans="1:4" x14ac:dyDescent="0.25">
      <c r="A109" s="5"/>
    </row>
    <row r="110" spans="1:4" x14ac:dyDescent="0.25">
      <c r="A110" s="5"/>
    </row>
    <row r="111" spans="1:4" x14ac:dyDescent="0.25">
      <c r="A111" s="5"/>
    </row>
    <row r="112" spans="1:4" x14ac:dyDescent="0.25">
      <c r="A112" s="5"/>
    </row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ht="16.5" customHeigh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ht="15.75" customHeigh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ht="16.5" customHeigh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</sheetData>
  <mergeCells count="1">
    <mergeCell ref="A1:D1"/>
  </mergeCells>
  <conditionalFormatting sqref="B2">
    <cfRule type="timePeriod" dxfId="17" priority="139" timePeriod="today">
      <formula>FLOOR(B2,1)=TODAY()</formula>
    </cfRule>
  </conditionalFormatting>
  <conditionalFormatting sqref="B90:B96">
    <cfRule type="timePeriod" dxfId="16" priority="88" timePeriod="today">
      <formula>FLOOR(B90,1)=TODAY()</formula>
    </cfRule>
  </conditionalFormatting>
  <conditionalFormatting sqref="B98">
    <cfRule type="timePeriod" dxfId="15" priority="87" timePeriod="today">
      <formula>FLOOR(B98,1)=TODAY()</formula>
    </cfRule>
  </conditionalFormatting>
  <conditionalFormatting sqref="D2:D102">
    <cfRule type="timePeriod" dxfId="14" priority="1" timePeriod="today">
      <formula>FLOOR(D2,1)=TODAY()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C2267"/>
  <sheetViews>
    <sheetView workbookViewId="0">
      <selection activeCell="B9" sqref="B9"/>
    </sheetView>
  </sheetViews>
  <sheetFormatPr baseColWidth="10" defaultColWidth="17.33203125" defaultRowHeight="15" x14ac:dyDescent="0.25"/>
  <cols>
    <col min="1" max="1" width="44.5546875" style="113" customWidth="1"/>
    <col min="2" max="2" width="59.33203125" style="5" customWidth="1"/>
    <col min="3" max="3" width="14.5546875" style="5" customWidth="1"/>
    <col min="4" max="16384" width="17.33203125" style="5"/>
  </cols>
  <sheetData>
    <row r="1" spans="1:3" ht="15.6" x14ac:dyDescent="0.3">
      <c r="A1" s="105" t="s">
        <v>38</v>
      </c>
      <c r="B1" s="106"/>
      <c r="C1" s="106"/>
    </row>
    <row r="2" spans="1:3" ht="15.6" x14ac:dyDescent="0.3">
      <c r="A2" s="107" t="s">
        <v>25</v>
      </c>
      <c r="B2" s="108" t="s">
        <v>26</v>
      </c>
      <c r="C2" s="109" t="s">
        <v>27</v>
      </c>
    </row>
    <row r="3" spans="1:3" ht="15.6" x14ac:dyDescent="0.3">
      <c r="A3" s="110" t="str">
        <f>"Bitácora-MEP-DGEEC-INERCA-"&amp;""&amp;1+ROWS(A$3:A3)-1&amp;-2025</f>
        <v>Bitácora-MEP-DGEEC-INERCA-1-2025</v>
      </c>
      <c r="B3" s="101"/>
      <c r="C3" s="102"/>
    </row>
    <row r="4" spans="1:3" ht="15.6" x14ac:dyDescent="0.3">
      <c r="A4" s="110" t="str">
        <f>"Bitácora-MEP-DGEEC-INERCA-"&amp;""&amp;1+ROWS(A$3:A4)-1&amp;-2025</f>
        <v>Bitácora-MEP-DGEEC-INERCA-2-2025</v>
      </c>
      <c r="B4" s="101"/>
      <c r="C4" s="103"/>
    </row>
    <row r="5" spans="1:3" ht="15.6" x14ac:dyDescent="0.3">
      <c r="A5" s="110" t="str">
        <f>"Bitácora-MEP-DGEEC-INERCA-"&amp;""&amp;1+ROWS(A$3:A5)-1&amp;-2025</f>
        <v>Bitácora-MEP-DGEEC-INERCA-3-2025</v>
      </c>
      <c r="B5" s="45"/>
      <c r="C5" s="103"/>
    </row>
    <row r="6" spans="1:3" ht="15.6" x14ac:dyDescent="0.3">
      <c r="A6" s="110" t="str">
        <f>"Bitácora-MEP-DGEEC-INERCA-"&amp;""&amp;1+ROWS(A$3:A6)-1&amp;-2025</f>
        <v>Bitácora-MEP-DGEEC-INERCA-4-2025</v>
      </c>
      <c r="B6" s="111"/>
      <c r="C6" s="103"/>
    </row>
    <row r="7" spans="1:3" ht="15.6" x14ac:dyDescent="0.3">
      <c r="A7" s="110" t="str">
        <f>"Bitácora-MEP-DGEEC-INERCA-"&amp;""&amp;1+ROWS(A$3:A7)-1&amp;-2025</f>
        <v>Bitácora-MEP-DGEEC-INERCA-5-2025</v>
      </c>
      <c r="B7" s="45"/>
      <c r="C7" s="104"/>
    </row>
    <row r="8" spans="1:3" ht="15.6" x14ac:dyDescent="0.3">
      <c r="A8" s="110" t="str">
        <f>"Bitácora-MEP-DGEEC-INERCA-"&amp;""&amp;1+ROWS(A$3:A8)-1&amp;-2025</f>
        <v>Bitácora-MEP-DGEEC-INERCA-6-2025</v>
      </c>
      <c r="B8" s="45"/>
      <c r="C8" s="23"/>
    </row>
    <row r="9" spans="1:3" ht="15.6" x14ac:dyDescent="0.3">
      <c r="A9" s="110" t="str">
        <f>"Bitácora-MEP-DGEEC-INERCA-"&amp;""&amp;1+ROWS(A$3:A9)-1&amp;-2025</f>
        <v>Bitácora-MEP-DGEEC-INERCA-7-2025</v>
      </c>
      <c r="B9" s="112"/>
      <c r="C9" s="23"/>
    </row>
    <row r="10" spans="1:3" ht="15.6" x14ac:dyDescent="0.3">
      <c r="A10" s="110" t="str">
        <f>"Bitácora-MEP-DGEEC-INERCA-"&amp;""&amp;1+ROWS(A$3:A10)-1&amp;-2025</f>
        <v>Bitácora-MEP-DGEEC-INERCA-8-2025</v>
      </c>
      <c r="B10" s="21"/>
      <c r="C10" s="23"/>
    </row>
    <row r="11" spans="1:3" ht="15.6" x14ac:dyDescent="0.3">
      <c r="A11" s="110" t="str">
        <f>"Bitácora-MEP-DGEEC-INERCA-"&amp;""&amp;1+ROWS(A$3:A11)-1&amp;-2025</f>
        <v>Bitácora-MEP-DGEEC-INERCA-9-2025</v>
      </c>
      <c r="B11" s="21"/>
      <c r="C11" s="23"/>
    </row>
    <row r="12" spans="1:3" ht="15.6" x14ac:dyDescent="0.3">
      <c r="A12" s="110" t="str">
        <f>"Bitácora-MEP-DGEEC-INERCA-"&amp;""&amp;1+ROWS(A$3:A12)-1&amp;-2025</f>
        <v>Bitácora-MEP-DGEEC-INERCA-10-2025</v>
      </c>
      <c r="B12" s="21"/>
      <c r="C12" s="23"/>
    </row>
    <row r="13" spans="1:3" ht="15.6" x14ac:dyDescent="0.3">
      <c r="A13" s="110" t="str">
        <f>"Bitácora-MEP-DGEEC-INERCA-"&amp;""&amp;1+ROWS(A$3:A13)-1&amp;-2025</f>
        <v>Bitácora-MEP-DGEEC-INERCA-11-2025</v>
      </c>
      <c r="B13" s="21"/>
      <c r="C13" s="23"/>
    </row>
    <row r="14" spans="1:3" ht="15.6" x14ac:dyDescent="0.3">
      <c r="A14" s="110" t="str">
        <f>"Bitácora-MEP-DGEEC-INERCA-"&amp;""&amp;1+ROWS(A$3:A14)-1&amp;-2025</f>
        <v>Bitácora-MEP-DGEEC-INERCA-12-2025</v>
      </c>
      <c r="B14" s="21"/>
      <c r="C14" s="23"/>
    </row>
    <row r="15" spans="1:3" ht="15.6" x14ac:dyDescent="0.3">
      <c r="A15" s="110" t="str">
        <f>"Bitácora-MEP-DGEEC-INERCA-"&amp;""&amp;1+ROWS(A$3:A15)-1&amp;-2025</f>
        <v>Bitácora-MEP-DGEEC-INERCA-13-2025</v>
      </c>
      <c r="B15" s="21"/>
      <c r="C15" s="23"/>
    </row>
    <row r="16" spans="1:3" ht="15.6" x14ac:dyDescent="0.3">
      <c r="A16" s="110" t="str">
        <f>"Bitácora-MEP-DGEEC-INERCA-"&amp;""&amp;1+ROWS(A$3:A16)-1&amp;-2025</f>
        <v>Bitácora-MEP-DGEEC-INERCA-14-2025</v>
      </c>
      <c r="B16" s="21"/>
      <c r="C16" s="23"/>
    </row>
    <row r="17" spans="1:3" ht="15.6" x14ac:dyDescent="0.3">
      <c r="A17" s="110" t="str">
        <f>"Bitácora-MEP-DGEEC-INERCA-"&amp;""&amp;1+ROWS(A$3:A17)-1&amp;-2025</f>
        <v>Bitácora-MEP-DGEEC-INERCA-15-2025</v>
      </c>
      <c r="B17" s="21"/>
      <c r="C17" s="23"/>
    </row>
    <row r="18" spans="1:3" ht="15.6" x14ac:dyDescent="0.3">
      <c r="A18" s="110" t="str">
        <f>"Bitácora-MEP-DGEEC-INERCA-"&amp;""&amp;1+ROWS(A$3:A18)-1&amp;-2025</f>
        <v>Bitácora-MEP-DGEEC-INERCA-16-2025</v>
      </c>
      <c r="B18" s="21"/>
      <c r="C18" s="23"/>
    </row>
    <row r="19" spans="1:3" ht="15.6" x14ac:dyDescent="0.3">
      <c r="A19" s="110" t="str">
        <f>"Bitácora-MEP-DGEEC-INERCA-"&amp;""&amp;1+ROWS(A$3:A19)-1&amp;-2025</f>
        <v>Bitácora-MEP-DGEEC-INERCA-17-2025</v>
      </c>
      <c r="B19" s="21"/>
      <c r="C19" s="23"/>
    </row>
    <row r="20" spans="1:3" ht="15.6" x14ac:dyDescent="0.3">
      <c r="A20" s="110" t="str">
        <f>"Bitácora-MEP-DGEEC-INERCA-"&amp;""&amp;1+ROWS(A$3:A20)-1&amp;-2025</f>
        <v>Bitácora-MEP-DGEEC-INERCA-18-2025</v>
      </c>
      <c r="B20" s="21"/>
      <c r="C20" s="23"/>
    </row>
    <row r="21" spans="1:3" ht="15.6" x14ac:dyDescent="0.3">
      <c r="A21" s="110" t="str">
        <f>"Bitácora-MEP-DGEEC-INERCA-"&amp;""&amp;1+ROWS(A$3:A21)-1&amp;-2025</f>
        <v>Bitácora-MEP-DGEEC-INERCA-19-2025</v>
      </c>
      <c r="B21" s="21"/>
      <c r="C21" s="23"/>
    </row>
    <row r="22" spans="1:3" ht="15.6" x14ac:dyDescent="0.3">
      <c r="A22" s="110" t="str">
        <f>"Bitácora-MEP-DGEEC-INERCA-"&amp;""&amp;1+ROWS(A$3:A22)-1&amp;-2025</f>
        <v>Bitácora-MEP-DGEEC-INERCA-20-2025</v>
      </c>
      <c r="B22" s="21"/>
      <c r="C22" s="23"/>
    </row>
    <row r="23" spans="1:3" ht="15.6" x14ac:dyDescent="0.3">
      <c r="A23" s="110" t="str">
        <f>"Bitácora-MEP-DGEEC-INERCA-"&amp;""&amp;1+ROWS(A$3:A23)-1&amp;-2025</f>
        <v>Bitácora-MEP-DGEEC-INERCA-21-2025</v>
      </c>
      <c r="B23" s="21"/>
      <c r="C23" s="23"/>
    </row>
    <row r="24" spans="1:3" ht="15.6" x14ac:dyDescent="0.3">
      <c r="A24" s="110" t="str">
        <f>"Bitácora-MEP-DGEEC-INERCA-"&amp;""&amp;1+ROWS(A$3:A24)-1&amp;-2025</f>
        <v>Bitácora-MEP-DGEEC-INERCA-22-2025</v>
      </c>
      <c r="B24" s="21"/>
      <c r="C24" s="23"/>
    </row>
    <row r="25" spans="1:3" ht="15.6" x14ac:dyDescent="0.3">
      <c r="A25" s="110" t="str">
        <f>"Bitácora-MEP-DGEEC-INERCA-"&amp;""&amp;1+ROWS(A$3:A25)-1&amp;-2025</f>
        <v>Bitácora-MEP-DGEEC-INERCA-23-2025</v>
      </c>
      <c r="B25" s="21"/>
      <c r="C25" s="23"/>
    </row>
    <row r="26" spans="1:3" ht="15.6" x14ac:dyDescent="0.3">
      <c r="A26" s="110" t="str">
        <f>"Bitácora-MEP-DGEEC-INERCA-"&amp;""&amp;1+ROWS(A$3:A26)-1&amp;-2025</f>
        <v>Bitácora-MEP-DGEEC-INERCA-24-2025</v>
      </c>
      <c r="B26" s="21"/>
      <c r="C26" s="23"/>
    </row>
    <row r="27" spans="1:3" ht="15.6" x14ac:dyDescent="0.3">
      <c r="A27" s="110" t="str">
        <f>"Bitácora-MEP-DGEEC-INERCA-"&amp;""&amp;1+ROWS(A$3:A27)-1&amp;-2025</f>
        <v>Bitácora-MEP-DGEEC-INERCA-25-2025</v>
      </c>
      <c r="B27" s="21"/>
      <c r="C27" s="23"/>
    </row>
    <row r="28" spans="1:3" ht="15.6" x14ac:dyDescent="0.3">
      <c r="A28" s="110" t="str">
        <f>"Bitácora-MEP-DGEEC-INERCA-"&amp;""&amp;1+ROWS(A$3:A28)-1&amp;-2025</f>
        <v>Bitácora-MEP-DGEEC-INERCA-26-2025</v>
      </c>
      <c r="B28" s="21"/>
      <c r="C28" s="23"/>
    </row>
    <row r="29" spans="1:3" ht="15.6" x14ac:dyDescent="0.3">
      <c r="A29" s="110" t="str">
        <f>"Bitácora-MEP-DGEEC-INERCA-"&amp;""&amp;1+ROWS(A$3:A29)-1&amp;-2025</f>
        <v>Bitácora-MEP-DGEEC-INERCA-27-2025</v>
      </c>
      <c r="B29" s="21"/>
      <c r="C29" s="23"/>
    </row>
    <row r="30" spans="1:3" ht="15.6" x14ac:dyDescent="0.3">
      <c r="A30" s="110" t="str">
        <f>"Bitácora-MEP-DGEEC-INERCA-"&amp;""&amp;1+ROWS(A$3:A30)-1&amp;-2025</f>
        <v>Bitácora-MEP-DGEEC-INERCA-28-2025</v>
      </c>
      <c r="B30" s="21"/>
      <c r="C30" s="23"/>
    </row>
    <row r="31" spans="1:3" ht="15.6" x14ac:dyDescent="0.3">
      <c r="A31" s="110" t="str">
        <f>"Bitácora-MEP-DGEEC-INERCA-"&amp;""&amp;1+ROWS(A$3:A31)-1&amp;-2025</f>
        <v>Bitácora-MEP-DGEEC-INERCA-29-2025</v>
      </c>
      <c r="B31" s="21"/>
      <c r="C31" s="23"/>
    </row>
    <row r="32" spans="1:3" ht="15.6" x14ac:dyDescent="0.3">
      <c r="A32" s="110" t="str">
        <f>"Bitácora-MEP-DGEEC-INERCA-"&amp;""&amp;1+ROWS(A$3:A32)-1&amp;-2025</f>
        <v>Bitácora-MEP-DGEEC-INERCA-30-2025</v>
      </c>
      <c r="B32" s="77"/>
      <c r="C32" s="23"/>
    </row>
    <row r="33" spans="1:3" ht="15.6" x14ac:dyDescent="0.3">
      <c r="A33" s="110" t="str">
        <f>"Bitácora-MEP-DGEEC-INERCA-"&amp;""&amp;1+ROWS(A$3:A33)-1&amp;-2025</f>
        <v>Bitácora-MEP-DGEEC-INERCA-31-2025</v>
      </c>
      <c r="B33" s="21"/>
      <c r="C33" s="23"/>
    </row>
    <row r="34" spans="1:3" ht="15.6" x14ac:dyDescent="0.3">
      <c r="A34" s="110" t="str">
        <f>"Bitácora-MEP-DGEEC-INERCA-"&amp;""&amp;1+ROWS(A$3:A34)-1&amp;-2025</f>
        <v>Bitácora-MEP-DGEEC-INERCA-32-2025</v>
      </c>
      <c r="B34" s="21"/>
      <c r="C34" s="23"/>
    </row>
    <row r="35" spans="1:3" ht="15.6" x14ac:dyDescent="0.3">
      <c r="A35" s="110" t="str">
        <f>"Bitácora-MEP-DGEEC-INERCA-"&amp;""&amp;1+ROWS(A$3:A35)-1&amp;-2025</f>
        <v>Bitácora-MEP-DGEEC-INERCA-33-2025</v>
      </c>
      <c r="B35" s="21"/>
      <c r="C35" s="23"/>
    </row>
    <row r="36" spans="1:3" ht="15.6" x14ac:dyDescent="0.3">
      <c r="A36" s="110" t="str">
        <f>"Bitácora-MEP-DGEEC-INERCA-"&amp;""&amp;1+ROWS(A$3:A36)-1&amp;-2025</f>
        <v>Bitácora-MEP-DGEEC-INERCA-34-2025</v>
      </c>
      <c r="B36" s="21"/>
      <c r="C36" s="23"/>
    </row>
    <row r="37" spans="1:3" ht="15.6" x14ac:dyDescent="0.3">
      <c r="A37" s="110" t="str">
        <f>"Bitácora-MEP-DGEEC-INERCA-"&amp;""&amp;1+ROWS(A$3:A37)-1&amp;-2025</f>
        <v>Bitácora-MEP-DGEEC-INERCA-35-2025</v>
      </c>
      <c r="B37" s="21"/>
      <c r="C37" s="23"/>
    </row>
    <row r="38" spans="1:3" ht="15.6" x14ac:dyDescent="0.3">
      <c r="A38" s="110" t="str">
        <f>"Bitácora-MEP-DGEEC-INERCA-"&amp;""&amp;1+ROWS(A$3:A38)-1&amp;-2025</f>
        <v>Bitácora-MEP-DGEEC-INERCA-36-2025</v>
      </c>
      <c r="B38" s="21"/>
      <c r="C38" s="23"/>
    </row>
    <row r="39" spans="1:3" ht="15.6" x14ac:dyDescent="0.3">
      <c r="A39" s="110" t="str">
        <f>"Bitácora-MEP-DGEEC-INERCA-"&amp;""&amp;1+ROWS(A$3:A39)-1&amp;-2025</f>
        <v>Bitácora-MEP-DGEEC-INERCA-37-2025</v>
      </c>
      <c r="B39" s="21"/>
      <c r="C39" s="23"/>
    </row>
    <row r="40" spans="1:3" ht="15.6" x14ac:dyDescent="0.3">
      <c r="A40" s="110" t="str">
        <f>"Bitácora-MEP-DGEEC-INERCA-"&amp;""&amp;1+ROWS(A$3:A40)-1&amp;-2025</f>
        <v>Bitácora-MEP-DGEEC-INERCA-38-2025</v>
      </c>
      <c r="B40" s="21"/>
      <c r="C40" s="23"/>
    </row>
    <row r="41" spans="1:3" ht="15.6" x14ac:dyDescent="0.3">
      <c r="A41" s="110" t="str">
        <f>"Bitácora-MEP-DGEEC-INERCA-"&amp;""&amp;1+ROWS(A$3:A41)-1&amp;-2025</f>
        <v>Bitácora-MEP-DGEEC-INERCA-39-2025</v>
      </c>
      <c r="B41" s="21"/>
      <c r="C41" s="23"/>
    </row>
    <row r="42" spans="1:3" ht="15.6" x14ac:dyDescent="0.3">
      <c r="A42" s="110" t="str">
        <f>"Bitácora-MEP-DGEEC-INERCA-"&amp;""&amp;1+ROWS(A$3:A42)-1&amp;-2025</f>
        <v>Bitácora-MEP-DGEEC-INERCA-40-2025</v>
      </c>
      <c r="B42" s="21"/>
      <c r="C42" s="23"/>
    </row>
    <row r="43" spans="1:3" ht="15.6" x14ac:dyDescent="0.3">
      <c r="A43" s="110" t="str">
        <f>"Bitácora-MEP-DGEEC-INERCA-"&amp;""&amp;1+ROWS(A$3:A43)-1&amp;-2025</f>
        <v>Bitácora-MEP-DGEEC-INERCA-41-2025</v>
      </c>
      <c r="B43" s="21"/>
      <c r="C43" s="23"/>
    </row>
    <row r="44" spans="1:3" ht="15.6" x14ac:dyDescent="0.3">
      <c r="A44" s="110" t="str">
        <f>"Bitácora-MEP-DGEEC-INERCA-"&amp;""&amp;1+ROWS(A$3:A44)-1&amp;-2025</f>
        <v>Bitácora-MEP-DGEEC-INERCA-42-2025</v>
      </c>
      <c r="B44" s="21"/>
      <c r="C44" s="23"/>
    </row>
    <row r="45" spans="1:3" ht="15.6" x14ac:dyDescent="0.3">
      <c r="A45" s="110" t="str">
        <f>"Bitácora-MEP-DGEEC-INERCA-"&amp;""&amp;1+ROWS(A$3:A45)-1&amp;-2025</f>
        <v>Bitácora-MEP-DGEEC-INERCA-43-2025</v>
      </c>
      <c r="B45" s="21"/>
      <c r="C45" s="23"/>
    </row>
    <row r="46" spans="1:3" ht="15.6" x14ac:dyDescent="0.3">
      <c r="A46" s="110" t="str">
        <f>"Bitácora-MEP-DGEEC-INERCA-"&amp;""&amp;1+ROWS(A$3:A46)-1&amp;-2025</f>
        <v>Bitácora-MEP-DGEEC-INERCA-44-2025</v>
      </c>
      <c r="B46" s="21"/>
      <c r="C46" s="23"/>
    </row>
    <row r="47" spans="1:3" ht="15.6" x14ac:dyDescent="0.3">
      <c r="A47" s="110" t="str">
        <f>"Bitácora-MEP-DGEEC-INERCA-"&amp;""&amp;1+ROWS(A$3:A47)-1&amp;-2025</f>
        <v>Bitácora-MEP-DGEEC-INERCA-45-2025</v>
      </c>
      <c r="B47" s="21"/>
      <c r="C47" s="23"/>
    </row>
    <row r="48" spans="1:3" ht="15.6" x14ac:dyDescent="0.3">
      <c r="A48" s="110" t="str">
        <f>"Bitácora-MEP-DGEEC-INERCA-"&amp;""&amp;1+ROWS(A$3:A48)-1&amp;-2025</f>
        <v>Bitácora-MEP-DGEEC-INERCA-46-2025</v>
      </c>
      <c r="B48" s="21"/>
      <c r="C48" s="23"/>
    </row>
    <row r="49" spans="1:3" ht="15.6" x14ac:dyDescent="0.3">
      <c r="A49" s="110" t="str">
        <f>"Bitácora-MEP-DGEEC-INERCA-"&amp;""&amp;1+ROWS(A$3:A49)-1&amp;-2025</f>
        <v>Bitácora-MEP-DGEEC-INERCA-47-2025</v>
      </c>
      <c r="B49" s="21"/>
      <c r="C49" s="23"/>
    </row>
    <row r="50" spans="1:3" ht="15.6" x14ac:dyDescent="0.3">
      <c r="A50" s="110" t="str">
        <f>"Bitácora-MEP-DGEEC-INERCA-"&amp;""&amp;1+ROWS(A$3:A50)-1&amp;-2025</f>
        <v>Bitácora-MEP-DGEEC-INERCA-48-2025</v>
      </c>
      <c r="B50" s="21"/>
      <c r="C50" s="23"/>
    </row>
    <row r="51" spans="1:3" ht="15.6" x14ac:dyDescent="0.3">
      <c r="A51" s="110" t="str">
        <f>"Bitácora-MEP-DGEEC-INERCA-"&amp;""&amp;1+ROWS(A$3:A51)-1&amp;-2025</f>
        <v>Bitácora-MEP-DGEEC-INERCA-49-2025</v>
      </c>
      <c r="B51" s="21"/>
      <c r="C51" s="23"/>
    </row>
    <row r="52" spans="1:3" ht="15.6" x14ac:dyDescent="0.3">
      <c r="A52" s="110" t="str">
        <f>"Bitácora-MEP-DGEEC-INERCA-"&amp;""&amp;1+ROWS(A$3:A52)-1&amp;-2025</f>
        <v>Bitácora-MEP-DGEEC-INERCA-50-2025</v>
      </c>
      <c r="B52" s="21"/>
      <c r="C52" s="23"/>
    </row>
    <row r="53" spans="1:3" ht="15.6" x14ac:dyDescent="0.3">
      <c r="A53" s="110" t="str">
        <f>"Bitácora-MEP-DGEEC-INERCA-"&amp;""&amp;1+ROWS(A$3:A53)-1&amp;-2025</f>
        <v>Bitácora-MEP-DGEEC-INERCA-51-2025</v>
      </c>
      <c r="B53" s="21"/>
      <c r="C53" s="23"/>
    </row>
    <row r="54" spans="1:3" ht="15.6" x14ac:dyDescent="0.3">
      <c r="A54" s="110" t="str">
        <f>"Bitácora-MEP-DGEEC-INERCA-"&amp;""&amp;1+ROWS(A$3:A54)-1&amp;-2025</f>
        <v>Bitácora-MEP-DGEEC-INERCA-52-2025</v>
      </c>
      <c r="B54" s="21"/>
      <c r="C54" s="23"/>
    </row>
    <row r="55" spans="1:3" ht="15.6" x14ac:dyDescent="0.3">
      <c r="A55" s="110" t="str">
        <f>"Bitácora-MEP-DGEEC-INERCA-"&amp;""&amp;1+ROWS(A$3:A55)-1&amp;-2025</f>
        <v>Bitácora-MEP-DGEEC-INERCA-53-2025</v>
      </c>
      <c r="B55" s="21"/>
      <c r="C55" s="23"/>
    </row>
    <row r="56" spans="1:3" ht="15.6" x14ac:dyDescent="0.3">
      <c r="A56" s="110" t="str">
        <f>"Bitácora-MEP-DGEEC-INERCA-"&amp;""&amp;1+ROWS(A$3:A56)-1&amp;-2025</f>
        <v>Bitácora-MEP-DGEEC-INERCA-54-2025</v>
      </c>
      <c r="B56" s="21"/>
      <c r="C56" s="23"/>
    </row>
    <row r="57" spans="1:3" ht="15.6" x14ac:dyDescent="0.3">
      <c r="A57" s="110" t="str">
        <f>"Bitácora-MEP-DGEEC-INERCA-"&amp;""&amp;1+ROWS(A$3:A57)-1&amp;-2025</f>
        <v>Bitácora-MEP-DGEEC-INERCA-55-2025</v>
      </c>
      <c r="B57" s="21"/>
      <c r="C57" s="23"/>
    </row>
    <row r="58" spans="1:3" ht="15.6" x14ac:dyDescent="0.3">
      <c r="A58" s="110" t="str">
        <f>"Bitácora-MEP-DGEEC-INERCA-"&amp;""&amp;1+ROWS(A$3:A58)-1&amp;-2025</f>
        <v>Bitácora-MEP-DGEEC-INERCA-56-2025</v>
      </c>
      <c r="B58" s="21"/>
      <c r="C58" s="23"/>
    </row>
    <row r="59" spans="1:3" ht="15.6" x14ac:dyDescent="0.3">
      <c r="A59" s="110" t="str">
        <f>"Bitácora-MEP-DGEEC-INERCA-"&amp;""&amp;1+ROWS(A$3:A59)-1&amp;-2025</f>
        <v>Bitácora-MEP-DGEEC-INERCA-57-2025</v>
      </c>
      <c r="B59" s="21"/>
      <c r="C59" s="23"/>
    </row>
    <row r="60" spans="1:3" ht="15.6" x14ac:dyDescent="0.3">
      <c r="A60" s="110" t="str">
        <f>"Bitácora-MEP-DGEEC-INERCA-"&amp;""&amp;1+ROWS(A$3:A60)-1&amp;-2025</f>
        <v>Bitácora-MEP-DGEEC-INERCA-58-2025</v>
      </c>
      <c r="B60" s="21"/>
      <c r="C60" s="23"/>
    </row>
    <row r="61" spans="1:3" ht="15.6" x14ac:dyDescent="0.3">
      <c r="A61" s="110" t="str">
        <f>"Bitácora-MEP-DGEEC-INERCA-"&amp;""&amp;1+ROWS(A$3:A61)-1&amp;-2025</f>
        <v>Bitácora-MEP-DGEEC-INERCA-59-2025</v>
      </c>
      <c r="B61" s="21"/>
      <c r="C61" s="23"/>
    </row>
    <row r="62" spans="1:3" ht="15.6" x14ac:dyDescent="0.3">
      <c r="A62" s="110" t="str">
        <f>"Bitácora-MEP-DGEEC-INERCA-"&amp;""&amp;1+ROWS(A$3:A62)-1&amp;-2025</f>
        <v>Bitácora-MEP-DGEEC-INERCA-60-2025</v>
      </c>
      <c r="B62" s="21"/>
      <c r="C62" s="23"/>
    </row>
    <row r="63" spans="1:3" ht="15.6" x14ac:dyDescent="0.3">
      <c r="A63" s="110" t="str">
        <f>"Bitácora-MEP-DGEEC-INERCA-"&amp;""&amp;1+ROWS(A$3:A63)-1&amp;-2025</f>
        <v>Bitácora-MEP-DGEEC-INERCA-61-2025</v>
      </c>
      <c r="B63" s="21"/>
      <c r="C63" s="23"/>
    </row>
    <row r="64" spans="1:3" ht="15.6" x14ac:dyDescent="0.3">
      <c r="A64" s="110" t="str">
        <f>"Bitácora-MEP-DGEEC-INERCA-"&amp;""&amp;1+ROWS(A$3:A64)-1&amp;-2025</f>
        <v>Bitácora-MEP-DGEEC-INERCA-62-2025</v>
      </c>
      <c r="B64" s="21"/>
      <c r="C64" s="23"/>
    </row>
    <row r="65" spans="1:3" ht="15.6" x14ac:dyDescent="0.3">
      <c r="A65" s="110" t="str">
        <f>"Bitácora-MEP-DGEEC-INERCA-"&amp;""&amp;1+ROWS(A$3:A65)-1&amp;-2025</f>
        <v>Bitácora-MEP-DGEEC-INERCA-63-2025</v>
      </c>
      <c r="B65" s="21"/>
      <c r="C65" s="23"/>
    </row>
    <row r="66" spans="1:3" ht="15.6" x14ac:dyDescent="0.3">
      <c r="A66" s="110" t="str">
        <f>"Bitácora-MEP-DGEEC-INERCA-"&amp;""&amp;1+ROWS(A$3:A66)-1&amp;-2025</f>
        <v>Bitácora-MEP-DGEEC-INERCA-64-2025</v>
      </c>
      <c r="B66" s="21"/>
      <c r="C66" s="23"/>
    </row>
    <row r="67" spans="1:3" ht="15.6" x14ac:dyDescent="0.3">
      <c r="A67" s="110" t="str">
        <f>"Bitácora-MEP-DGEEC-INERCA-"&amp;""&amp;1+ROWS(A$3:A67)-1&amp;-2025</f>
        <v>Bitácora-MEP-DGEEC-INERCA-65-2025</v>
      </c>
      <c r="B67" s="21"/>
      <c r="C67" s="23"/>
    </row>
    <row r="68" spans="1:3" ht="15.6" x14ac:dyDescent="0.3">
      <c r="A68" s="110" t="str">
        <f>"Bitácora-MEP-DGEEC-INERCA-"&amp;""&amp;1+ROWS(A$3:A68)-1&amp;-2025</f>
        <v>Bitácora-MEP-DGEEC-INERCA-66-2025</v>
      </c>
      <c r="B68" s="21"/>
      <c r="C68" s="23"/>
    </row>
    <row r="69" spans="1:3" ht="15.6" x14ac:dyDescent="0.3">
      <c r="A69" s="110" t="str">
        <f>"Bitácora-MEP-DGEEC-INERCA-"&amp;""&amp;1+ROWS(A$3:A69)-1&amp;-2025</f>
        <v>Bitácora-MEP-DGEEC-INERCA-67-2025</v>
      </c>
      <c r="B69" s="21"/>
      <c r="C69" s="23"/>
    </row>
    <row r="70" spans="1:3" ht="15.6" x14ac:dyDescent="0.3">
      <c r="A70" s="110" t="str">
        <f>"Bitácora-MEP-DGEEC-INERCA-"&amp;""&amp;1+ROWS(A$3:A70)-1&amp;-2025</f>
        <v>Bitácora-MEP-DGEEC-INERCA-68-2025</v>
      </c>
      <c r="B70" s="21"/>
      <c r="C70" s="23"/>
    </row>
    <row r="71" spans="1:3" ht="15.6" x14ac:dyDescent="0.3">
      <c r="A71" s="110" t="str">
        <f>"Bitácora-MEP-DGEEC-INERCA-"&amp;""&amp;1+ROWS(A$3:A71)-1&amp;-2025</f>
        <v>Bitácora-MEP-DGEEC-INERCA-69-2025</v>
      </c>
      <c r="B71" s="21"/>
      <c r="C71" s="23"/>
    </row>
    <row r="72" spans="1:3" ht="15.6" x14ac:dyDescent="0.3">
      <c r="A72" s="110" t="str">
        <f>"Bitácora-MEP-DGEEC-INERCA-"&amp;""&amp;1+ROWS(A$3:A72)-1&amp;-2025</f>
        <v>Bitácora-MEP-DGEEC-INERCA-70-2025</v>
      </c>
      <c r="B72" s="21"/>
      <c r="C72" s="23"/>
    </row>
    <row r="73" spans="1:3" ht="15.6" x14ac:dyDescent="0.3">
      <c r="A73" s="110" t="str">
        <f>"Bitácora-MEP-DGEEC-INERCA-"&amp;""&amp;1+ROWS(A$3:A73)-1&amp;-2025</f>
        <v>Bitácora-MEP-DGEEC-INERCA-71-2025</v>
      </c>
      <c r="B73" s="21"/>
      <c r="C73" s="23"/>
    </row>
    <row r="74" spans="1:3" ht="15.6" x14ac:dyDescent="0.3">
      <c r="A74" s="110" t="str">
        <f>"Bitácora-MEP-DGEEC-INERCA-"&amp;""&amp;1+ROWS(A$3:A74)-1&amp;-2025</f>
        <v>Bitácora-MEP-DGEEC-INERCA-72-2025</v>
      </c>
      <c r="B74" s="21"/>
      <c r="C74" s="23"/>
    </row>
    <row r="75" spans="1:3" ht="15.6" x14ac:dyDescent="0.3">
      <c r="A75" s="110" t="str">
        <f>"Bitácora-MEP-DGEEC-INERCA-"&amp;""&amp;1+ROWS(A$3:A75)-1&amp;-2025</f>
        <v>Bitácora-MEP-DGEEC-INERCA-73-2025</v>
      </c>
      <c r="B75" s="25"/>
      <c r="C75" s="23"/>
    </row>
    <row r="76" spans="1:3" ht="15.6" x14ac:dyDescent="0.3">
      <c r="A76" s="110" t="str">
        <f>"Bitácora-MEP-DGEEC-INERCA-"&amp;""&amp;1+ROWS(A$3:A76)-1&amp;-2025</f>
        <v>Bitácora-MEP-DGEEC-INERCA-74-2025</v>
      </c>
      <c r="B76" s="21"/>
      <c r="C76" s="26"/>
    </row>
    <row r="77" spans="1:3" ht="15.6" x14ac:dyDescent="0.3">
      <c r="A77" s="110" t="str">
        <f>"Bitácora-MEP-DGEEC-INERCA-"&amp;""&amp;1+ROWS(A$3:A77)-1&amp;-2025</f>
        <v>Bitácora-MEP-DGEEC-INERCA-75-2025</v>
      </c>
      <c r="B77" s="21"/>
      <c r="C77" s="26"/>
    </row>
    <row r="78" spans="1:3" ht="15.6" x14ac:dyDescent="0.3">
      <c r="A78" s="110" t="str">
        <f>"Bitácora-MEP-DGEEC-INERCA-"&amp;""&amp;1+ROWS(A$3:A78)-1&amp;-2025</f>
        <v>Bitácora-MEP-DGEEC-INERCA-76-2025</v>
      </c>
      <c r="B78" s="21"/>
      <c r="C78" s="26"/>
    </row>
    <row r="79" spans="1:3" ht="15.6" x14ac:dyDescent="0.3">
      <c r="A79" s="110" t="str">
        <f>"Bitácora-MEP-DGEEC-INERCA-"&amp;""&amp;1+ROWS(A$3:A79)-1&amp;-2025</f>
        <v>Bitácora-MEP-DGEEC-INERCA-77-2025</v>
      </c>
      <c r="B79" s="27"/>
      <c r="C79" s="26"/>
    </row>
    <row r="80" spans="1:3" ht="15.6" x14ac:dyDescent="0.3">
      <c r="A80" s="110" t="str">
        <f>"Bitácora-MEP-DGEEC-INERCA-"&amp;""&amp;1+ROWS(A$3:A80)-1&amp;-2025</f>
        <v>Bitácora-MEP-DGEEC-INERCA-78-2025</v>
      </c>
      <c r="B80" s="27"/>
      <c r="C80" s="26"/>
    </row>
    <row r="81" spans="1:3" ht="15.6" x14ac:dyDescent="0.3">
      <c r="A81" s="110" t="str">
        <f>"Bitácora-MEP-DGEEC-INERCA-"&amp;""&amp;1+ROWS(A$3:A81)-1&amp;-2025</f>
        <v>Bitácora-MEP-DGEEC-INERCA-79-2025</v>
      </c>
      <c r="B81" s="27"/>
      <c r="C81" s="26"/>
    </row>
    <row r="82" spans="1:3" ht="15.6" x14ac:dyDescent="0.3">
      <c r="A82" s="110" t="str">
        <f>"Bitácora-MEP-DGEEC-INERCA-"&amp;""&amp;1+ROWS(A$3:A82)-1&amp;-2025</f>
        <v>Bitácora-MEP-DGEEC-INERCA-80-2025</v>
      </c>
      <c r="B82" s="27"/>
      <c r="C82" s="26"/>
    </row>
    <row r="83" spans="1:3" ht="15.6" x14ac:dyDescent="0.3">
      <c r="A83" s="110" t="str">
        <f>"Bitácora-MEP-DGEEC-INERCA-"&amp;""&amp;1+ROWS(A$3:A83)-1&amp;-2025</f>
        <v>Bitácora-MEP-DGEEC-INERCA-81-2025</v>
      </c>
      <c r="B83" s="27"/>
      <c r="C83" s="26"/>
    </row>
    <row r="84" spans="1:3" ht="15.6" x14ac:dyDescent="0.3">
      <c r="A84" s="110" t="str">
        <f>"Bitácora-MEP-DGEEC-INERCA-"&amp;""&amp;1+ROWS(A$3:A84)-1&amp;-2025</f>
        <v>Bitácora-MEP-DGEEC-INERCA-82-2025</v>
      </c>
      <c r="B84" s="27"/>
      <c r="C84" s="26"/>
    </row>
    <row r="85" spans="1:3" ht="15.6" x14ac:dyDescent="0.3">
      <c r="A85" s="110" t="str">
        <f>"Bitácora-MEP-DGEEC-INERCA-"&amp;""&amp;1+ROWS(A$3:A85)-1&amp;-2025</f>
        <v>Bitácora-MEP-DGEEC-INERCA-83-2025</v>
      </c>
      <c r="B85" s="27"/>
      <c r="C85" s="26"/>
    </row>
    <row r="86" spans="1:3" ht="15.6" x14ac:dyDescent="0.3">
      <c r="A86" s="110" t="str">
        <f>"Bitácora-MEP-DGEEC-INERCA-"&amp;""&amp;1+ROWS(A$3:A86)-1&amp;-2025</f>
        <v>Bitácora-MEP-DGEEC-INERCA-84-2025</v>
      </c>
      <c r="B86" s="27"/>
      <c r="C86" s="26"/>
    </row>
    <row r="87" spans="1:3" ht="15.6" x14ac:dyDescent="0.3">
      <c r="A87" s="110" t="str">
        <f>"Bitácora-MEP-DGEEC-INERCA-"&amp;""&amp;1+ROWS(A$3:A87)-1&amp;-2025</f>
        <v>Bitácora-MEP-DGEEC-INERCA-85-2025</v>
      </c>
      <c r="B87" s="27"/>
      <c r="C87" s="26"/>
    </row>
    <row r="88" spans="1:3" ht="15.6" x14ac:dyDescent="0.3">
      <c r="A88" s="110" t="str">
        <f>"Bitácora-MEP-DGEEC-INERCA-"&amp;""&amp;1+ROWS(A$3:A88)-1&amp;-2025</f>
        <v>Bitácora-MEP-DGEEC-INERCA-86-2025</v>
      </c>
      <c r="B88" s="25"/>
      <c r="C88" s="26"/>
    </row>
    <row r="89" spans="1:3" ht="15.75" customHeight="1" x14ac:dyDescent="0.3">
      <c r="A89" s="110" t="str">
        <f>"Bitácora-MEP-DGEEC-INERCA-"&amp;""&amp;1+ROWS(A$3:A89)-1&amp;-2025</f>
        <v>Bitácora-MEP-DGEEC-INERCA-87-2025</v>
      </c>
      <c r="B89" s="25"/>
      <c r="C89" s="26"/>
    </row>
    <row r="90" spans="1:3" ht="15.6" x14ac:dyDescent="0.3">
      <c r="A90" s="110" t="str">
        <f>"Bitácora-MEP-DGEEC-INERCA-"&amp;""&amp;1+ROWS(A$3:A90)-1&amp;-2025</f>
        <v>Bitácora-MEP-DGEEC-INERCA-88-2025</v>
      </c>
      <c r="B90" s="27"/>
      <c r="C90" s="26"/>
    </row>
    <row r="91" spans="1:3" ht="15.6" x14ac:dyDescent="0.3">
      <c r="A91" s="110" t="str">
        <f>"Bitácora-MEP-DGEEC-INERCA-"&amp;""&amp;1+ROWS(A$3:A91)-1&amp;-2025</f>
        <v>Bitácora-MEP-DGEEC-INERCA-89-2025</v>
      </c>
      <c r="B91" s="27"/>
      <c r="C91" s="26"/>
    </row>
    <row r="92" spans="1:3" ht="15.6" x14ac:dyDescent="0.3">
      <c r="A92" s="110" t="str">
        <f>"Bitácora-MEP-DGEEC-INERCA-"&amp;""&amp;1+ROWS(A$3:A92)-1&amp;-2025</f>
        <v>Bitácora-MEP-DGEEC-INERCA-90-2025</v>
      </c>
      <c r="B92" s="27"/>
      <c r="C92" s="26"/>
    </row>
    <row r="93" spans="1:3" ht="15" customHeight="1" x14ac:dyDescent="0.3">
      <c r="A93" s="110" t="str">
        <f>"Bitácora-MEP-DGEEC-INERCA-"&amp;""&amp;1+ROWS(A$3:A93)-1&amp;-2025</f>
        <v>Bitácora-MEP-DGEEC-INERCA-91-2025</v>
      </c>
      <c r="B93" s="27"/>
      <c r="C93" s="26"/>
    </row>
    <row r="94" spans="1:3" ht="15" customHeight="1" x14ac:dyDescent="0.3">
      <c r="A94" s="110" t="str">
        <f>"Bitácora-MEP-DGEEC-INERCA-"&amp;""&amp;1+ROWS(A$3:A94)-1&amp;-2025</f>
        <v>Bitácora-MEP-DGEEC-INERCA-92-2025</v>
      </c>
      <c r="B94" s="27"/>
      <c r="C94" s="26"/>
    </row>
    <row r="95" spans="1:3" ht="15" customHeight="1" x14ac:dyDescent="0.3">
      <c r="A95" s="110" t="str">
        <f>"Bitácora-MEP-DGEEC-INERCA-"&amp;""&amp;1+ROWS(A$3:A95)-1&amp;-2025</f>
        <v>Bitácora-MEP-DGEEC-INERCA-93-2025</v>
      </c>
      <c r="B95" s="27"/>
      <c r="C95" s="26"/>
    </row>
    <row r="96" spans="1:3" ht="15" customHeight="1" x14ac:dyDescent="0.3">
      <c r="A96" s="110" t="str">
        <f>"Bitácora-MEP-DGEEC-INERCA-"&amp;""&amp;1+ROWS(A$3:A96)-1&amp;-2025</f>
        <v>Bitácora-MEP-DGEEC-INERCA-94-2025</v>
      </c>
      <c r="B96" s="27"/>
      <c r="C96" s="26"/>
    </row>
    <row r="97" spans="1:3" ht="15" customHeight="1" x14ac:dyDescent="0.3">
      <c r="A97" s="110" t="str">
        <f>"Bitácora-MEP-DGEEC-INERCA-"&amp;""&amp;1+ROWS(A$3:A97)-1&amp;-2025</f>
        <v>Bitácora-MEP-DGEEC-INERCA-95-2025</v>
      </c>
      <c r="B97" s="27"/>
      <c r="C97" s="26"/>
    </row>
    <row r="98" spans="1:3" ht="15" customHeight="1" x14ac:dyDescent="0.3">
      <c r="A98" s="110" t="str">
        <f>"Bitácora-MEP-DGEEC-INERCA-"&amp;""&amp;1+ROWS(A$3:A98)-1&amp;-2025</f>
        <v>Bitácora-MEP-DGEEC-INERCA-96-2025</v>
      </c>
      <c r="B98" s="27"/>
      <c r="C98" s="26"/>
    </row>
    <row r="99" spans="1:3" ht="15" customHeight="1" x14ac:dyDescent="0.3">
      <c r="A99" s="110" t="str">
        <f>"Bitácora-MEP-DGEEC-INERCA-"&amp;""&amp;1+ROWS(A$3:A99)-1&amp;-2025</f>
        <v>Bitácora-MEP-DGEEC-INERCA-97-2025</v>
      </c>
      <c r="B99" s="27"/>
      <c r="C99" s="26"/>
    </row>
    <row r="100" spans="1:3" ht="15" customHeight="1" x14ac:dyDescent="0.3">
      <c r="A100" s="110" t="str">
        <f>"Bitácora-MEP-DGEEC-INERCA-"&amp;""&amp;1+ROWS(A$3:A100)-1&amp;-2025</f>
        <v>Bitácora-MEP-DGEEC-INERCA-98-2025</v>
      </c>
      <c r="B100" s="27"/>
      <c r="C100" s="26"/>
    </row>
    <row r="101" spans="1:3" ht="15" customHeight="1" x14ac:dyDescent="0.3">
      <c r="A101" s="110" t="str">
        <f>"Bitácora-MEP-DGEEC-INERCA-"&amp;""&amp;1+ROWS(A$3:A101)-1&amp;-2025</f>
        <v>Bitácora-MEP-DGEEC-INERCA-99-2025</v>
      </c>
      <c r="B101" s="27"/>
      <c r="C101" s="26"/>
    </row>
    <row r="102" spans="1:3" ht="15" customHeight="1" x14ac:dyDescent="0.3">
      <c r="A102" s="110" t="str">
        <f>"Bitácora-MEP-DGEEC-INERCA-"&amp;""&amp;1+ROWS(A$3:A102)-1&amp;-2025</f>
        <v>Bitácora-MEP-DGEEC-INERCA-100-2025</v>
      </c>
      <c r="B102" s="27"/>
      <c r="C102" s="26"/>
    </row>
    <row r="103" spans="1:3" ht="15" customHeight="1" x14ac:dyDescent="0.25">
      <c r="A103" s="5"/>
    </row>
    <row r="104" spans="1:3" ht="15" customHeight="1" x14ac:dyDescent="0.25">
      <c r="A104" s="5"/>
    </row>
    <row r="105" spans="1:3" ht="15" customHeight="1" x14ac:dyDescent="0.25">
      <c r="A105" s="5"/>
    </row>
    <row r="106" spans="1:3" ht="15" customHeight="1" x14ac:dyDescent="0.25">
      <c r="A106" s="5"/>
    </row>
    <row r="107" spans="1:3" ht="15" customHeight="1" x14ac:dyDescent="0.25">
      <c r="A107" s="5"/>
    </row>
    <row r="108" spans="1:3" ht="15" customHeight="1" x14ac:dyDescent="0.25">
      <c r="A108" s="5"/>
    </row>
    <row r="109" spans="1:3" ht="15" customHeight="1" x14ac:dyDescent="0.25">
      <c r="A109" s="5"/>
    </row>
    <row r="110" spans="1:3" ht="15" customHeight="1" x14ac:dyDescent="0.25">
      <c r="A110" s="5"/>
    </row>
    <row r="111" spans="1:3" ht="15" customHeight="1" x14ac:dyDescent="0.25">
      <c r="A111" s="5"/>
    </row>
    <row r="112" spans="1:3" ht="15" customHeight="1" x14ac:dyDescent="0.25">
      <c r="A112" s="5"/>
    </row>
    <row r="113" s="5" customFormat="1" ht="15" customHeight="1" x14ac:dyDescent="0.25"/>
    <row r="114" s="5" customFormat="1" ht="15" customHeight="1" x14ac:dyDescent="0.25"/>
    <row r="115" s="5" customFormat="1" ht="15" customHeight="1" x14ac:dyDescent="0.25"/>
    <row r="116" s="5" customFormat="1" ht="15" customHeight="1" x14ac:dyDescent="0.25"/>
    <row r="117" s="5" customFormat="1" ht="15" customHeight="1" x14ac:dyDescent="0.25"/>
    <row r="118" s="5" customFormat="1" ht="15" customHeight="1" x14ac:dyDescent="0.25"/>
    <row r="119" s="5" customFormat="1" ht="15" customHeight="1" x14ac:dyDescent="0.25"/>
    <row r="120" s="5" customFormat="1" ht="15" customHeight="1" x14ac:dyDescent="0.25"/>
    <row r="121" s="5" customFormat="1" ht="15" customHeight="1" x14ac:dyDescent="0.25"/>
    <row r="122" s="5" customFormat="1" ht="15" customHeight="1" x14ac:dyDescent="0.25"/>
    <row r="123" s="5" customFormat="1" ht="15" customHeight="1" x14ac:dyDescent="0.25"/>
    <row r="124" s="5" customFormat="1" ht="15" customHeight="1" x14ac:dyDescent="0.25"/>
    <row r="125" s="5" customFormat="1" ht="15" customHeight="1" x14ac:dyDescent="0.25"/>
    <row r="126" s="5" customFormat="1" ht="15" customHeight="1" x14ac:dyDescent="0.25"/>
    <row r="127" s="5" customFormat="1" ht="15" customHeight="1" x14ac:dyDescent="0.25"/>
    <row r="128" s="5" customFormat="1" ht="15" customHeight="1" x14ac:dyDescent="0.25"/>
    <row r="129" s="5" customFormat="1" ht="15" customHeight="1" x14ac:dyDescent="0.25"/>
    <row r="130" s="5" customFormat="1" ht="15" customHeight="1" x14ac:dyDescent="0.25"/>
    <row r="131" s="5" customFormat="1" ht="15" customHeight="1" x14ac:dyDescent="0.25"/>
    <row r="132" s="5" customFormat="1" ht="15" customHeight="1" x14ac:dyDescent="0.25"/>
    <row r="133" s="5" customFormat="1" ht="15" customHeight="1" x14ac:dyDescent="0.25"/>
    <row r="134" s="5" customFormat="1" ht="15" customHeight="1" x14ac:dyDescent="0.25"/>
    <row r="135" s="5" customFormat="1" ht="15" customHeight="1" x14ac:dyDescent="0.25"/>
    <row r="136" s="5" customFormat="1" ht="15" customHeight="1" x14ac:dyDescent="0.25"/>
    <row r="137" s="5" customFormat="1" ht="15" customHeight="1" x14ac:dyDescent="0.25"/>
    <row r="138" s="5" customFormat="1" ht="15" customHeight="1" x14ac:dyDescent="0.25"/>
    <row r="139" s="5" customFormat="1" ht="15" customHeight="1" x14ac:dyDescent="0.25"/>
    <row r="140" s="5" customFormat="1" ht="15" customHeight="1" x14ac:dyDescent="0.25"/>
    <row r="141" s="5" customFormat="1" ht="15" customHeight="1" x14ac:dyDescent="0.25"/>
    <row r="142" s="5" customFormat="1" ht="15" customHeight="1" x14ac:dyDescent="0.25"/>
    <row r="143" s="5" customFormat="1" ht="15" customHeight="1" x14ac:dyDescent="0.25"/>
    <row r="144" s="5" customFormat="1" ht="15" customHeight="1" x14ac:dyDescent="0.25"/>
    <row r="145" s="5" customFormat="1" ht="15" customHeight="1" x14ac:dyDescent="0.25"/>
    <row r="146" s="5" customFormat="1" ht="15" customHeight="1" x14ac:dyDescent="0.25"/>
    <row r="147" s="5" customFormat="1" ht="15" customHeight="1" x14ac:dyDescent="0.25"/>
    <row r="148" s="5" customFormat="1" ht="15" customHeight="1" x14ac:dyDescent="0.25"/>
    <row r="149" s="5" customFormat="1" ht="15" customHeight="1" x14ac:dyDescent="0.25"/>
    <row r="150" s="5" customFormat="1" ht="15" customHeight="1" x14ac:dyDescent="0.25"/>
    <row r="151" s="5" customFormat="1" ht="15" customHeight="1" x14ac:dyDescent="0.25"/>
    <row r="152" s="5" customFormat="1" ht="15" customHeight="1" x14ac:dyDescent="0.25"/>
    <row r="153" s="5" customFormat="1" ht="15" customHeight="1" x14ac:dyDescent="0.25"/>
    <row r="154" s="5" customFormat="1" ht="15" customHeight="1" x14ac:dyDescent="0.25"/>
    <row r="155" s="5" customFormat="1" ht="15" customHeight="1" x14ac:dyDescent="0.25"/>
    <row r="156" s="5" customFormat="1" ht="15" customHeight="1" x14ac:dyDescent="0.25"/>
    <row r="157" s="5" customFormat="1" ht="15" customHeight="1" x14ac:dyDescent="0.25"/>
    <row r="158" s="5" customFormat="1" ht="15" customHeight="1" x14ac:dyDescent="0.25"/>
    <row r="159" s="5" customFormat="1" ht="15" customHeight="1" x14ac:dyDescent="0.25"/>
    <row r="160" s="5" customFormat="1" ht="15" customHeight="1" x14ac:dyDescent="0.25"/>
    <row r="161" s="5" customFormat="1" ht="15" customHeight="1" x14ac:dyDescent="0.25"/>
    <row r="162" s="5" customFormat="1" ht="15" customHeight="1" x14ac:dyDescent="0.25"/>
    <row r="163" s="5" customFormat="1" ht="15" customHeight="1" x14ac:dyDescent="0.25"/>
    <row r="164" s="5" customFormat="1" ht="15" customHeight="1" x14ac:dyDescent="0.25"/>
    <row r="165" s="5" customFormat="1" ht="15" customHeight="1" x14ac:dyDescent="0.25"/>
    <row r="166" s="5" customFormat="1" ht="15" customHeight="1" x14ac:dyDescent="0.25"/>
    <row r="167" s="5" customFormat="1" ht="15" customHeight="1" x14ac:dyDescent="0.25"/>
    <row r="168" s="5" customFormat="1" ht="15" customHeight="1" x14ac:dyDescent="0.25"/>
    <row r="169" s="5" customFormat="1" ht="15" customHeight="1" x14ac:dyDescent="0.25"/>
    <row r="170" s="5" customFormat="1" ht="15" customHeight="1" x14ac:dyDescent="0.25"/>
    <row r="171" s="5" customFormat="1" ht="15" customHeight="1" x14ac:dyDescent="0.25"/>
    <row r="172" s="5" customFormat="1" ht="15" customHeight="1" x14ac:dyDescent="0.25"/>
    <row r="173" s="5" customFormat="1" ht="15" customHeight="1" x14ac:dyDescent="0.25"/>
    <row r="174" s="5" customFormat="1" ht="15" customHeight="1" x14ac:dyDescent="0.25"/>
    <row r="175" s="5" customFormat="1" ht="15" customHeight="1" x14ac:dyDescent="0.25"/>
    <row r="176" s="5" customFormat="1" ht="15" customHeight="1" x14ac:dyDescent="0.25"/>
    <row r="177" s="5" customFormat="1" ht="15" customHeight="1" x14ac:dyDescent="0.25"/>
    <row r="178" s="5" customFormat="1" ht="15" customHeight="1" x14ac:dyDescent="0.25"/>
    <row r="179" s="5" customFormat="1" ht="15" customHeight="1" x14ac:dyDescent="0.25"/>
    <row r="180" s="5" customFormat="1" ht="15" customHeight="1" x14ac:dyDescent="0.25"/>
    <row r="181" s="5" customFormat="1" ht="15" customHeight="1" x14ac:dyDescent="0.25"/>
    <row r="182" s="5" customFormat="1" ht="15" customHeight="1" x14ac:dyDescent="0.25"/>
    <row r="183" s="5" customFormat="1" ht="15" customHeight="1" x14ac:dyDescent="0.25"/>
    <row r="184" s="5" customFormat="1" ht="15" customHeight="1" x14ac:dyDescent="0.25"/>
    <row r="185" s="5" customFormat="1" ht="15" customHeight="1" x14ac:dyDescent="0.25"/>
    <row r="186" s="5" customFormat="1" ht="15" customHeight="1" x14ac:dyDescent="0.25"/>
    <row r="187" s="5" customFormat="1" ht="15" customHeight="1" x14ac:dyDescent="0.25"/>
    <row r="188" s="5" customFormat="1" ht="15" customHeight="1" x14ac:dyDescent="0.25"/>
    <row r="189" s="5" customFormat="1" ht="15" customHeight="1" x14ac:dyDescent="0.25"/>
    <row r="190" s="5" customFormat="1" ht="15" customHeight="1" x14ac:dyDescent="0.25"/>
    <row r="191" s="5" customFormat="1" ht="15" customHeight="1" x14ac:dyDescent="0.25"/>
    <row r="192" s="5" customFormat="1" ht="15" customHeight="1" x14ac:dyDescent="0.25"/>
    <row r="193" s="5" customFormat="1" ht="15" customHeight="1" x14ac:dyDescent="0.25"/>
    <row r="194" s="5" customFormat="1" ht="15" customHeight="1" x14ac:dyDescent="0.25"/>
    <row r="195" s="5" customFormat="1" ht="15" customHeight="1" x14ac:dyDescent="0.25"/>
    <row r="196" s="5" customFormat="1" ht="15" customHeight="1" x14ac:dyDescent="0.25"/>
    <row r="197" s="5" customFormat="1" ht="15" customHeight="1" x14ac:dyDescent="0.25"/>
    <row r="198" s="5" customFormat="1" ht="15" customHeight="1" x14ac:dyDescent="0.25"/>
    <row r="199" s="5" customFormat="1" ht="15" customHeight="1" x14ac:dyDescent="0.25"/>
    <row r="200" s="5" customFormat="1" ht="15" customHeight="1" x14ac:dyDescent="0.25"/>
    <row r="201" s="5" customFormat="1" ht="15" customHeight="1" x14ac:dyDescent="0.25"/>
    <row r="202" s="5" customFormat="1" ht="15" customHeight="1" x14ac:dyDescent="0.25"/>
    <row r="203" s="5" customFormat="1" ht="15" customHeight="1" x14ac:dyDescent="0.25"/>
    <row r="204" s="5" customFormat="1" ht="15" customHeight="1" x14ac:dyDescent="0.25"/>
    <row r="205" s="5" customFormat="1" ht="15" customHeight="1" x14ac:dyDescent="0.25"/>
    <row r="206" s="5" customFormat="1" ht="15" customHeight="1" x14ac:dyDescent="0.25"/>
    <row r="207" s="5" customFormat="1" ht="15" customHeight="1" x14ac:dyDescent="0.25"/>
    <row r="208" s="5" customFormat="1" ht="15" customHeight="1" x14ac:dyDescent="0.25"/>
    <row r="209" s="5" customFormat="1" ht="15" customHeight="1" x14ac:dyDescent="0.25"/>
    <row r="210" s="5" customFormat="1" ht="15" customHeight="1" x14ac:dyDescent="0.25"/>
    <row r="211" s="5" customFormat="1" ht="15" customHeight="1" x14ac:dyDescent="0.25"/>
    <row r="212" s="5" customFormat="1" ht="15" customHeight="1" x14ac:dyDescent="0.25"/>
    <row r="213" s="5" customFormat="1" ht="15" customHeight="1" x14ac:dyDescent="0.25"/>
    <row r="214" s="5" customFormat="1" ht="15" customHeight="1" x14ac:dyDescent="0.25"/>
    <row r="215" s="5" customFormat="1" ht="15" customHeight="1" x14ac:dyDescent="0.25"/>
    <row r="216" s="5" customFormat="1" ht="15" customHeight="1" x14ac:dyDescent="0.25"/>
    <row r="217" s="5" customFormat="1" ht="15" customHeight="1" x14ac:dyDescent="0.25"/>
    <row r="218" s="5" customFormat="1" ht="15" customHeight="1" x14ac:dyDescent="0.25"/>
    <row r="219" s="5" customFormat="1" ht="15" customHeight="1" x14ac:dyDescent="0.25"/>
    <row r="220" s="5" customFormat="1" ht="15" customHeight="1" x14ac:dyDescent="0.25"/>
    <row r="221" s="5" customFormat="1" ht="15" customHeight="1" x14ac:dyDescent="0.25"/>
    <row r="222" s="5" customFormat="1" ht="15" customHeight="1" x14ac:dyDescent="0.25"/>
    <row r="223" s="5" customFormat="1" ht="15" customHeight="1" x14ac:dyDescent="0.25"/>
    <row r="224" s="5" customFormat="1" ht="15" customHeight="1" x14ac:dyDescent="0.25"/>
    <row r="225" s="5" customFormat="1" ht="15" customHeight="1" x14ac:dyDescent="0.25"/>
    <row r="226" s="5" customFormat="1" ht="15" customHeight="1" x14ac:dyDescent="0.25"/>
    <row r="227" s="5" customFormat="1" ht="15" customHeight="1" x14ac:dyDescent="0.25"/>
    <row r="228" s="5" customFormat="1" ht="15" customHeight="1" x14ac:dyDescent="0.25"/>
    <row r="229" s="5" customFormat="1" ht="15" customHeight="1" x14ac:dyDescent="0.25"/>
    <row r="230" s="5" customFormat="1" ht="15" customHeight="1" x14ac:dyDescent="0.25"/>
    <row r="231" s="5" customFormat="1" ht="15" customHeight="1" x14ac:dyDescent="0.25"/>
    <row r="232" s="5" customFormat="1" ht="15" customHeight="1" x14ac:dyDescent="0.25"/>
    <row r="233" s="5" customFormat="1" ht="15" customHeight="1" x14ac:dyDescent="0.25"/>
    <row r="234" s="5" customFormat="1" ht="15" customHeight="1" x14ac:dyDescent="0.25"/>
    <row r="235" s="5" customFormat="1" ht="15" customHeight="1" x14ac:dyDescent="0.25"/>
    <row r="236" s="5" customFormat="1" ht="15" customHeight="1" x14ac:dyDescent="0.25"/>
    <row r="237" s="5" customFormat="1" ht="15" customHeight="1" x14ac:dyDescent="0.25"/>
    <row r="238" s="5" customFormat="1" ht="15" customHeight="1" x14ac:dyDescent="0.25"/>
    <row r="239" s="5" customFormat="1" ht="15" customHeight="1" x14ac:dyDescent="0.25"/>
    <row r="240" s="5" customFormat="1" ht="15" customHeight="1" x14ac:dyDescent="0.25"/>
    <row r="241" s="5" customFormat="1" ht="15" customHeight="1" x14ac:dyDescent="0.25"/>
    <row r="242" s="5" customFormat="1" ht="15" customHeight="1" x14ac:dyDescent="0.25"/>
    <row r="243" s="5" customFormat="1" ht="15" customHeight="1" x14ac:dyDescent="0.25"/>
    <row r="244" s="5" customFormat="1" ht="15" customHeight="1" x14ac:dyDescent="0.25"/>
    <row r="245" s="5" customFormat="1" ht="15" customHeight="1" x14ac:dyDescent="0.25"/>
    <row r="246" s="5" customFormat="1" ht="15" customHeight="1" x14ac:dyDescent="0.25"/>
    <row r="247" s="5" customFormat="1" ht="15" customHeight="1" x14ac:dyDescent="0.25"/>
    <row r="248" s="5" customFormat="1" ht="15" customHeight="1" x14ac:dyDescent="0.25"/>
    <row r="249" s="5" customFormat="1" ht="15" customHeight="1" x14ac:dyDescent="0.25"/>
    <row r="250" s="5" customFormat="1" ht="15" customHeight="1" x14ac:dyDescent="0.25"/>
    <row r="251" s="5" customFormat="1" ht="15" customHeight="1" x14ac:dyDescent="0.25"/>
    <row r="252" s="5" customFormat="1" ht="15" customHeight="1" x14ac:dyDescent="0.25"/>
    <row r="253" s="5" customFormat="1" ht="15" customHeight="1" x14ac:dyDescent="0.25"/>
    <row r="254" s="5" customFormat="1" ht="15" customHeight="1" x14ac:dyDescent="0.25"/>
    <row r="255" s="5" customFormat="1" ht="15" customHeight="1" x14ac:dyDescent="0.25"/>
    <row r="256" s="5" customFormat="1" ht="15" customHeight="1" x14ac:dyDescent="0.25"/>
    <row r="257" s="5" customFormat="1" ht="15" customHeight="1" x14ac:dyDescent="0.25"/>
    <row r="258" s="5" customFormat="1" ht="15" customHeight="1" x14ac:dyDescent="0.25"/>
    <row r="259" s="5" customFormat="1" ht="15" customHeight="1" x14ac:dyDescent="0.25"/>
    <row r="260" s="5" customFormat="1" ht="15" customHeight="1" x14ac:dyDescent="0.25"/>
    <row r="261" s="5" customFormat="1" ht="15" customHeight="1" x14ac:dyDescent="0.25"/>
    <row r="262" s="5" customFormat="1" ht="15" customHeight="1" x14ac:dyDescent="0.25"/>
    <row r="263" s="5" customFormat="1" ht="15" customHeight="1" x14ac:dyDescent="0.25"/>
    <row r="264" s="5" customFormat="1" ht="15" customHeight="1" x14ac:dyDescent="0.25"/>
    <row r="265" s="5" customFormat="1" ht="15" customHeight="1" x14ac:dyDescent="0.25"/>
    <row r="266" s="5" customFormat="1" ht="15" customHeight="1" x14ac:dyDescent="0.25"/>
    <row r="267" s="5" customFormat="1" ht="15" customHeight="1" x14ac:dyDescent="0.25"/>
    <row r="268" s="5" customFormat="1" ht="15" customHeight="1" x14ac:dyDescent="0.25"/>
    <row r="269" s="5" customFormat="1" ht="15" customHeight="1" x14ac:dyDescent="0.25"/>
    <row r="270" s="5" customFormat="1" ht="15" customHeight="1" x14ac:dyDescent="0.25"/>
    <row r="271" s="5" customFormat="1" ht="15" customHeight="1" x14ac:dyDescent="0.25"/>
    <row r="272" s="5" customFormat="1" ht="15" customHeight="1" x14ac:dyDescent="0.25"/>
    <row r="273" s="5" customFormat="1" ht="15" customHeight="1" x14ac:dyDescent="0.25"/>
    <row r="274" s="5" customFormat="1" ht="15" customHeight="1" x14ac:dyDescent="0.25"/>
    <row r="275" s="5" customFormat="1" ht="15" customHeight="1" x14ac:dyDescent="0.25"/>
    <row r="276" s="5" customFormat="1" ht="15" customHeight="1" x14ac:dyDescent="0.25"/>
    <row r="277" s="5" customFormat="1" ht="15" customHeight="1" x14ac:dyDescent="0.25"/>
    <row r="278" s="5" customFormat="1" ht="15" customHeight="1" x14ac:dyDescent="0.25"/>
    <row r="279" s="5" customFormat="1" ht="15" customHeight="1" x14ac:dyDescent="0.25"/>
    <row r="280" s="5" customFormat="1" ht="15" customHeight="1" x14ac:dyDescent="0.25"/>
    <row r="281" s="5" customFormat="1" ht="15" customHeight="1" x14ac:dyDescent="0.25"/>
    <row r="282" s="5" customFormat="1" ht="15" customHeight="1" x14ac:dyDescent="0.25"/>
    <row r="283" s="5" customFormat="1" ht="15" customHeight="1" x14ac:dyDescent="0.25"/>
    <row r="284" s="5" customFormat="1" ht="15" customHeight="1" x14ac:dyDescent="0.25"/>
    <row r="285" s="5" customFormat="1" ht="15" customHeight="1" x14ac:dyDescent="0.25"/>
    <row r="286" s="5" customFormat="1" ht="15" customHeight="1" x14ac:dyDescent="0.25"/>
    <row r="287" s="5" customFormat="1" ht="15" customHeight="1" x14ac:dyDescent="0.25"/>
    <row r="288" s="5" customFormat="1" ht="15" customHeight="1" x14ac:dyDescent="0.25"/>
    <row r="289" s="5" customFormat="1" ht="15" customHeight="1" x14ac:dyDescent="0.25"/>
    <row r="290" s="5" customFormat="1" ht="15" customHeight="1" x14ac:dyDescent="0.25"/>
    <row r="291" s="5" customFormat="1" ht="15" customHeight="1" x14ac:dyDescent="0.25"/>
    <row r="292" s="5" customFormat="1" ht="15" customHeight="1" x14ac:dyDescent="0.25"/>
    <row r="293" s="5" customFormat="1" ht="15" customHeight="1" x14ac:dyDescent="0.25"/>
    <row r="294" s="5" customFormat="1" ht="15" customHeight="1" x14ac:dyDescent="0.25"/>
    <row r="295" s="5" customFormat="1" ht="15" customHeight="1" x14ac:dyDescent="0.25"/>
    <row r="296" s="5" customFormat="1" ht="15" customHeight="1" x14ac:dyDescent="0.25"/>
    <row r="297" s="5" customFormat="1" ht="15" customHeight="1" x14ac:dyDescent="0.25"/>
    <row r="298" s="5" customFormat="1" ht="15" customHeight="1" x14ac:dyDescent="0.25"/>
    <row r="299" s="5" customFormat="1" ht="15" customHeight="1" x14ac:dyDescent="0.25"/>
    <row r="300" s="5" customFormat="1" ht="15" customHeight="1" x14ac:dyDescent="0.25"/>
    <row r="301" s="5" customFormat="1" ht="15" customHeight="1" x14ac:dyDescent="0.25"/>
    <row r="302" s="5" customFormat="1" ht="15" customHeight="1" x14ac:dyDescent="0.25"/>
    <row r="303" s="5" customFormat="1" ht="15" customHeight="1" x14ac:dyDescent="0.25"/>
    <row r="304" s="5" customFormat="1" ht="15" customHeight="1" x14ac:dyDescent="0.25"/>
    <row r="305" s="5" customFormat="1" ht="15" customHeight="1" x14ac:dyDescent="0.25"/>
    <row r="306" s="5" customFormat="1" ht="15" customHeight="1" x14ac:dyDescent="0.25"/>
    <row r="307" s="5" customFormat="1" ht="15" customHeight="1" x14ac:dyDescent="0.25"/>
    <row r="308" s="5" customFormat="1" ht="15" customHeight="1" x14ac:dyDescent="0.25"/>
    <row r="309" s="5" customFormat="1" ht="15" customHeight="1" x14ac:dyDescent="0.25"/>
    <row r="310" s="5" customFormat="1" ht="15" customHeight="1" x14ac:dyDescent="0.25"/>
    <row r="311" s="5" customFormat="1" ht="15" customHeight="1" x14ac:dyDescent="0.25"/>
    <row r="312" s="5" customFormat="1" ht="15" customHeight="1" x14ac:dyDescent="0.25"/>
    <row r="313" s="5" customFormat="1" ht="15" customHeight="1" x14ac:dyDescent="0.25"/>
    <row r="314" s="5" customFormat="1" ht="15" customHeight="1" x14ac:dyDescent="0.25"/>
    <row r="315" s="5" customFormat="1" ht="15" customHeight="1" x14ac:dyDescent="0.25"/>
    <row r="316" s="5" customFormat="1" ht="15" customHeight="1" x14ac:dyDescent="0.25"/>
    <row r="317" s="5" customFormat="1" ht="15" customHeight="1" x14ac:dyDescent="0.25"/>
    <row r="318" s="5" customFormat="1" ht="15" customHeight="1" x14ac:dyDescent="0.25"/>
    <row r="319" s="5" customFormat="1" ht="15" customHeight="1" x14ac:dyDescent="0.25"/>
    <row r="320" s="5" customFormat="1" ht="15" customHeight="1" x14ac:dyDescent="0.25"/>
    <row r="321" s="5" customFormat="1" ht="15" customHeight="1" x14ac:dyDescent="0.25"/>
    <row r="322" s="5" customFormat="1" ht="15" customHeight="1" x14ac:dyDescent="0.25"/>
    <row r="323" s="5" customFormat="1" ht="15" customHeight="1" x14ac:dyDescent="0.25"/>
    <row r="324" s="5" customFormat="1" ht="15" customHeight="1" x14ac:dyDescent="0.25"/>
    <row r="325" s="5" customFormat="1" ht="15" customHeight="1" x14ac:dyDescent="0.25"/>
    <row r="326" s="5" customFormat="1" ht="15" customHeight="1" x14ac:dyDescent="0.25"/>
    <row r="327" s="5" customFormat="1" ht="15" customHeight="1" x14ac:dyDescent="0.25"/>
    <row r="328" s="5" customFormat="1" ht="15" customHeight="1" x14ac:dyDescent="0.25"/>
    <row r="329" s="5" customFormat="1" ht="15" customHeight="1" x14ac:dyDescent="0.25"/>
    <row r="330" s="5" customFormat="1" ht="15" customHeight="1" x14ac:dyDescent="0.25"/>
    <row r="331" s="5" customFormat="1" ht="15" customHeight="1" x14ac:dyDescent="0.25"/>
    <row r="332" s="5" customFormat="1" ht="15" customHeight="1" x14ac:dyDescent="0.25"/>
    <row r="333" s="5" customFormat="1" ht="15" customHeight="1" x14ac:dyDescent="0.25"/>
    <row r="334" s="5" customFormat="1" ht="15" customHeight="1" x14ac:dyDescent="0.25"/>
    <row r="335" s="5" customFormat="1" ht="15" customHeight="1" x14ac:dyDescent="0.25"/>
    <row r="336" s="5" customFormat="1" ht="15" customHeight="1" x14ac:dyDescent="0.25"/>
    <row r="337" s="5" customFormat="1" ht="15" customHeight="1" x14ac:dyDescent="0.25"/>
    <row r="338" s="5" customFormat="1" ht="15" customHeight="1" x14ac:dyDescent="0.25"/>
    <row r="339" s="5" customFormat="1" ht="15" customHeight="1" x14ac:dyDescent="0.25"/>
    <row r="340" s="5" customFormat="1" ht="15" customHeight="1" x14ac:dyDescent="0.25"/>
    <row r="341" s="5" customFormat="1" ht="15" customHeight="1" x14ac:dyDescent="0.25"/>
    <row r="342" s="5" customFormat="1" ht="15" customHeight="1" x14ac:dyDescent="0.25"/>
    <row r="343" s="5" customFormat="1" ht="15" customHeight="1" x14ac:dyDescent="0.25"/>
    <row r="344" s="5" customFormat="1" ht="15" customHeight="1" x14ac:dyDescent="0.25"/>
    <row r="345" s="5" customFormat="1" ht="15" customHeight="1" x14ac:dyDescent="0.25"/>
    <row r="346" s="5" customFormat="1" ht="15" customHeight="1" x14ac:dyDescent="0.25"/>
    <row r="347" s="5" customFormat="1" ht="15" customHeight="1" x14ac:dyDescent="0.25"/>
    <row r="348" s="5" customFormat="1" ht="15" customHeight="1" x14ac:dyDescent="0.25"/>
    <row r="349" s="5" customFormat="1" ht="15" customHeight="1" x14ac:dyDescent="0.25"/>
    <row r="350" s="5" customFormat="1" ht="15" customHeight="1" x14ac:dyDescent="0.25"/>
    <row r="351" s="5" customFormat="1" ht="15" customHeight="1" x14ac:dyDescent="0.25"/>
    <row r="352" s="5" customFormat="1" ht="15" customHeight="1" x14ac:dyDescent="0.25"/>
    <row r="353" s="5" customFormat="1" ht="15" customHeight="1" x14ac:dyDescent="0.25"/>
    <row r="354" s="5" customFormat="1" ht="15" customHeight="1" x14ac:dyDescent="0.25"/>
    <row r="355" s="5" customFormat="1" ht="15" customHeight="1" x14ac:dyDescent="0.25"/>
    <row r="356" s="5" customFormat="1" ht="15" customHeight="1" x14ac:dyDescent="0.25"/>
    <row r="357" s="5" customFormat="1" ht="15" customHeight="1" x14ac:dyDescent="0.25"/>
    <row r="358" s="5" customFormat="1" ht="15" customHeight="1" x14ac:dyDescent="0.25"/>
    <row r="359" s="5" customFormat="1" ht="15" customHeight="1" x14ac:dyDescent="0.25"/>
    <row r="360" s="5" customFormat="1" ht="15" customHeight="1" x14ac:dyDescent="0.25"/>
    <row r="361" s="5" customFormat="1" ht="15" customHeight="1" x14ac:dyDescent="0.25"/>
    <row r="362" s="5" customFormat="1" ht="15" customHeight="1" x14ac:dyDescent="0.25"/>
    <row r="363" s="5" customFormat="1" ht="15" customHeight="1" x14ac:dyDescent="0.25"/>
    <row r="364" s="5" customFormat="1" ht="15" customHeight="1" x14ac:dyDescent="0.25"/>
    <row r="365" s="5" customFormat="1" ht="15" customHeight="1" x14ac:dyDescent="0.25"/>
    <row r="366" s="5" customFormat="1" ht="15" customHeight="1" x14ac:dyDescent="0.25"/>
    <row r="367" s="5" customFormat="1" ht="15" customHeight="1" x14ac:dyDescent="0.25"/>
    <row r="368" s="5" customFormat="1" ht="15" customHeight="1" x14ac:dyDescent="0.25"/>
    <row r="369" s="5" customFormat="1" ht="15" customHeight="1" x14ac:dyDescent="0.25"/>
    <row r="370" s="5" customFormat="1" ht="15" customHeight="1" x14ac:dyDescent="0.25"/>
    <row r="371" s="5" customFormat="1" ht="15" customHeight="1" x14ac:dyDescent="0.25"/>
    <row r="372" s="5" customFormat="1" ht="15" customHeight="1" x14ac:dyDescent="0.25"/>
    <row r="373" s="5" customFormat="1" ht="15" customHeight="1" x14ac:dyDescent="0.25"/>
    <row r="374" s="5" customFormat="1" ht="15" customHeight="1" x14ac:dyDescent="0.25"/>
    <row r="375" s="5" customFormat="1" ht="15" customHeight="1" x14ac:dyDescent="0.25"/>
    <row r="376" s="5" customFormat="1" ht="15" customHeight="1" x14ac:dyDescent="0.25"/>
    <row r="377" s="5" customFormat="1" ht="15" customHeight="1" x14ac:dyDescent="0.25"/>
    <row r="378" s="5" customFormat="1" ht="15" customHeight="1" x14ac:dyDescent="0.25"/>
    <row r="379" s="5" customFormat="1" ht="15" customHeight="1" x14ac:dyDescent="0.25"/>
    <row r="380" s="5" customFormat="1" ht="15" customHeight="1" x14ac:dyDescent="0.25"/>
    <row r="381" s="5" customFormat="1" ht="15" customHeight="1" x14ac:dyDescent="0.25"/>
    <row r="382" s="5" customFormat="1" ht="15" customHeight="1" x14ac:dyDescent="0.25"/>
    <row r="383" s="5" customFormat="1" ht="15" customHeight="1" x14ac:dyDescent="0.25"/>
    <row r="384" s="5" customFormat="1" ht="15" customHeight="1" x14ac:dyDescent="0.25"/>
    <row r="385" s="5" customFormat="1" ht="15" customHeight="1" x14ac:dyDescent="0.25"/>
    <row r="386" s="5" customFormat="1" ht="15" customHeight="1" x14ac:dyDescent="0.25"/>
    <row r="387" s="5" customFormat="1" ht="15" customHeight="1" x14ac:dyDescent="0.25"/>
    <row r="388" s="5" customFormat="1" ht="15" customHeight="1" x14ac:dyDescent="0.25"/>
    <row r="389" s="5" customFormat="1" ht="15" customHeight="1" x14ac:dyDescent="0.25"/>
    <row r="390" s="5" customFormat="1" ht="15" customHeight="1" x14ac:dyDescent="0.25"/>
    <row r="391" s="5" customFormat="1" ht="15" customHeight="1" x14ac:dyDescent="0.25"/>
    <row r="392" s="5" customFormat="1" ht="15" customHeight="1" x14ac:dyDescent="0.25"/>
    <row r="393" s="5" customFormat="1" ht="15" customHeight="1" x14ac:dyDescent="0.25"/>
    <row r="394" s="5" customFormat="1" ht="15" customHeight="1" x14ac:dyDescent="0.25"/>
    <row r="395" s="5" customFormat="1" ht="15" customHeight="1" x14ac:dyDescent="0.25"/>
    <row r="396" s="5" customFormat="1" ht="15" customHeight="1" x14ac:dyDescent="0.25"/>
    <row r="397" s="5" customFormat="1" ht="15" customHeight="1" x14ac:dyDescent="0.25"/>
    <row r="398" s="5" customFormat="1" ht="15" customHeight="1" x14ac:dyDescent="0.25"/>
    <row r="399" s="5" customFormat="1" ht="15" customHeight="1" x14ac:dyDescent="0.25"/>
    <row r="400" s="5" customFormat="1" ht="15" customHeight="1" x14ac:dyDescent="0.25"/>
    <row r="401" s="5" customFormat="1" ht="15" customHeight="1" x14ac:dyDescent="0.25"/>
    <row r="402" s="5" customFormat="1" ht="15" customHeight="1" x14ac:dyDescent="0.25"/>
    <row r="403" s="5" customFormat="1" ht="15" customHeight="1" x14ac:dyDescent="0.25"/>
    <row r="404" s="5" customFormat="1" ht="15" customHeight="1" x14ac:dyDescent="0.25"/>
    <row r="405" s="5" customFormat="1" ht="15" customHeight="1" x14ac:dyDescent="0.25"/>
    <row r="406" s="5" customFormat="1" ht="15" customHeight="1" x14ac:dyDescent="0.25"/>
    <row r="407" s="5" customFormat="1" ht="15" customHeight="1" x14ac:dyDescent="0.25"/>
    <row r="408" s="5" customFormat="1" ht="15" customHeight="1" x14ac:dyDescent="0.25"/>
    <row r="409" s="5" customFormat="1" ht="15" customHeight="1" x14ac:dyDescent="0.25"/>
    <row r="410" s="5" customFormat="1" ht="15" customHeight="1" x14ac:dyDescent="0.25"/>
    <row r="411" s="5" customFormat="1" ht="15" customHeight="1" x14ac:dyDescent="0.25"/>
    <row r="412" s="5" customFormat="1" ht="15" customHeight="1" x14ac:dyDescent="0.25"/>
    <row r="413" s="5" customFormat="1" ht="15" customHeight="1" x14ac:dyDescent="0.25"/>
    <row r="414" s="5" customFormat="1" ht="15" customHeight="1" x14ac:dyDescent="0.25"/>
    <row r="415" s="5" customFormat="1" ht="15" customHeight="1" x14ac:dyDescent="0.25"/>
    <row r="416" s="5" customFormat="1" ht="15" customHeight="1" x14ac:dyDescent="0.25"/>
    <row r="417" s="5" customFormat="1" ht="15" customHeight="1" x14ac:dyDescent="0.25"/>
    <row r="418" s="5" customFormat="1" ht="15" customHeight="1" x14ac:dyDescent="0.25"/>
    <row r="419" s="5" customFormat="1" ht="15" customHeight="1" x14ac:dyDescent="0.25"/>
    <row r="420" s="5" customFormat="1" ht="15" customHeight="1" x14ac:dyDescent="0.25"/>
    <row r="421" s="5" customFormat="1" ht="15" customHeight="1" x14ac:dyDescent="0.25"/>
    <row r="422" s="5" customFormat="1" ht="15" customHeight="1" x14ac:dyDescent="0.25"/>
    <row r="423" s="5" customFormat="1" ht="15" customHeight="1" x14ac:dyDescent="0.25"/>
    <row r="424" s="5" customFormat="1" ht="15" customHeight="1" x14ac:dyDescent="0.25"/>
    <row r="425" s="5" customFormat="1" ht="15" customHeight="1" x14ac:dyDescent="0.25"/>
    <row r="426" s="5" customFormat="1" ht="15" customHeight="1" x14ac:dyDescent="0.25"/>
    <row r="427" s="5" customFormat="1" ht="15" customHeight="1" x14ac:dyDescent="0.25"/>
    <row r="428" s="5" customFormat="1" ht="15" customHeight="1" x14ac:dyDescent="0.25"/>
    <row r="429" s="5" customFormat="1" ht="15" customHeight="1" x14ac:dyDescent="0.25"/>
    <row r="430" s="5" customFormat="1" ht="15" customHeight="1" x14ac:dyDescent="0.25"/>
    <row r="431" s="5" customFormat="1" ht="15" customHeight="1" x14ac:dyDescent="0.25"/>
    <row r="432" s="5" customFormat="1" ht="15" customHeight="1" x14ac:dyDescent="0.25"/>
    <row r="433" s="5" customFormat="1" ht="15" customHeight="1" x14ac:dyDescent="0.25"/>
    <row r="434" s="5" customFormat="1" ht="15" customHeight="1" x14ac:dyDescent="0.25"/>
    <row r="435" s="5" customFormat="1" ht="15" customHeight="1" x14ac:dyDescent="0.25"/>
    <row r="436" s="5" customFormat="1" ht="15" customHeight="1" x14ac:dyDescent="0.25"/>
    <row r="437" s="5" customFormat="1" ht="15" customHeight="1" x14ac:dyDescent="0.25"/>
    <row r="438" s="5" customFormat="1" ht="15" customHeight="1" x14ac:dyDescent="0.25"/>
    <row r="439" s="5" customFormat="1" ht="15" customHeight="1" x14ac:dyDescent="0.25"/>
    <row r="440" s="5" customFormat="1" ht="15" customHeight="1" x14ac:dyDescent="0.25"/>
    <row r="441" s="5" customFormat="1" ht="15" customHeight="1" x14ac:dyDescent="0.25"/>
    <row r="442" s="5" customFormat="1" ht="15" customHeight="1" x14ac:dyDescent="0.25"/>
    <row r="443" s="5" customFormat="1" ht="15" customHeight="1" x14ac:dyDescent="0.25"/>
    <row r="444" s="5" customFormat="1" ht="15" customHeight="1" x14ac:dyDescent="0.25"/>
    <row r="445" s="5" customFormat="1" ht="15" customHeight="1" x14ac:dyDescent="0.25"/>
    <row r="446" s="5" customFormat="1" ht="15" customHeight="1" x14ac:dyDescent="0.25"/>
    <row r="447" s="5" customFormat="1" ht="15" customHeight="1" x14ac:dyDescent="0.25"/>
    <row r="448" s="5" customFormat="1" ht="15" customHeight="1" x14ac:dyDescent="0.25"/>
    <row r="449" s="5" customFormat="1" ht="15" customHeight="1" x14ac:dyDescent="0.25"/>
    <row r="450" s="5" customFormat="1" ht="15" customHeight="1" x14ac:dyDescent="0.25"/>
    <row r="451" s="5" customFormat="1" ht="15" customHeight="1" x14ac:dyDescent="0.25"/>
    <row r="452" s="5" customFormat="1" ht="15" customHeight="1" x14ac:dyDescent="0.25"/>
    <row r="453" s="5" customFormat="1" ht="15" customHeight="1" x14ac:dyDescent="0.25"/>
    <row r="454" s="5" customFormat="1" ht="15" customHeight="1" x14ac:dyDescent="0.25"/>
    <row r="455" s="5" customFormat="1" ht="15" customHeight="1" x14ac:dyDescent="0.25"/>
    <row r="456" s="5" customFormat="1" ht="15" customHeight="1" x14ac:dyDescent="0.25"/>
    <row r="457" s="5" customFormat="1" ht="15" customHeight="1" x14ac:dyDescent="0.25"/>
    <row r="458" s="5" customFormat="1" ht="15" customHeight="1" x14ac:dyDescent="0.25"/>
    <row r="459" s="5" customFormat="1" ht="15" customHeight="1" x14ac:dyDescent="0.25"/>
    <row r="460" s="5" customFormat="1" ht="15" customHeight="1" x14ac:dyDescent="0.25"/>
    <row r="461" s="5" customFormat="1" ht="15" customHeight="1" x14ac:dyDescent="0.25"/>
    <row r="462" s="5" customFormat="1" ht="15" customHeight="1" x14ac:dyDescent="0.25"/>
    <row r="463" s="5" customFormat="1" ht="15" customHeight="1" x14ac:dyDescent="0.25"/>
    <row r="464" s="5" customFormat="1" ht="15" customHeight="1" x14ac:dyDescent="0.25"/>
    <row r="465" s="5" customFormat="1" ht="15" customHeight="1" x14ac:dyDescent="0.25"/>
    <row r="466" s="5" customFormat="1" ht="15" customHeight="1" x14ac:dyDescent="0.25"/>
    <row r="467" s="5" customFormat="1" ht="15" customHeight="1" x14ac:dyDescent="0.25"/>
    <row r="468" s="5" customFormat="1" ht="15" customHeight="1" x14ac:dyDescent="0.25"/>
    <row r="469" s="5" customFormat="1" ht="15" customHeight="1" x14ac:dyDescent="0.25"/>
    <row r="470" s="5" customFormat="1" ht="15" customHeight="1" x14ac:dyDescent="0.25"/>
    <row r="471" s="5" customFormat="1" ht="15" customHeight="1" x14ac:dyDescent="0.25"/>
    <row r="472" s="5" customFormat="1" ht="15" customHeight="1" x14ac:dyDescent="0.25"/>
    <row r="473" s="5" customFormat="1" ht="15" customHeight="1" x14ac:dyDescent="0.25"/>
    <row r="474" s="5" customFormat="1" ht="15" customHeight="1" x14ac:dyDescent="0.25"/>
    <row r="475" s="5" customFormat="1" ht="15" customHeight="1" x14ac:dyDescent="0.25"/>
    <row r="476" s="5" customFormat="1" ht="15" customHeight="1" x14ac:dyDescent="0.25"/>
    <row r="477" s="5" customFormat="1" ht="15" customHeight="1" x14ac:dyDescent="0.25"/>
    <row r="478" s="5" customFormat="1" ht="15" customHeight="1" x14ac:dyDescent="0.25"/>
    <row r="479" s="5" customFormat="1" ht="15" customHeight="1" x14ac:dyDescent="0.25"/>
    <row r="480" s="5" customFormat="1" ht="15" customHeight="1" x14ac:dyDescent="0.25"/>
    <row r="481" s="5" customFormat="1" ht="15" customHeight="1" x14ac:dyDescent="0.25"/>
    <row r="482" s="5" customFormat="1" ht="15" customHeight="1" x14ac:dyDescent="0.25"/>
    <row r="483" s="5" customFormat="1" ht="15" customHeight="1" x14ac:dyDescent="0.25"/>
    <row r="484" s="5" customFormat="1" ht="15" customHeight="1" x14ac:dyDescent="0.25"/>
    <row r="485" s="5" customFormat="1" ht="15" customHeight="1" x14ac:dyDescent="0.25"/>
    <row r="486" s="5" customFormat="1" ht="15" customHeight="1" x14ac:dyDescent="0.25"/>
    <row r="487" s="5" customFormat="1" ht="15" customHeight="1" x14ac:dyDescent="0.25"/>
    <row r="488" s="5" customFormat="1" ht="15" customHeight="1" x14ac:dyDescent="0.25"/>
    <row r="489" s="5" customFormat="1" ht="15" customHeight="1" x14ac:dyDescent="0.25"/>
    <row r="490" s="5" customFormat="1" ht="15" customHeight="1" x14ac:dyDescent="0.25"/>
    <row r="491" s="5" customFormat="1" ht="15" customHeight="1" x14ac:dyDescent="0.25"/>
    <row r="492" s="5" customFormat="1" ht="15" customHeight="1" x14ac:dyDescent="0.25"/>
    <row r="493" s="5" customFormat="1" ht="15" customHeight="1" x14ac:dyDescent="0.25"/>
    <row r="494" s="5" customFormat="1" ht="15" customHeight="1" x14ac:dyDescent="0.25"/>
    <row r="495" s="5" customFormat="1" ht="15" customHeight="1" x14ac:dyDescent="0.25"/>
    <row r="496" s="5" customFormat="1" ht="15" customHeight="1" x14ac:dyDescent="0.25"/>
    <row r="497" s="5" customFormat="1" ht="15" customHeight="1" x14ac:dyDescent="0.25"/>
    <row r="498" s="5" customFormat="1" ht="15" customHeight="1" x14ac:dyDescent="0.25"/>
    <row r="499" s="5" customFormat="1" ht="15" customHeight="1" x14ac:dyDescent="0.25"/>
    <row r="500" s="5" customFormat="1" ht="15" customHeight="1" x14ac:dyDescent="0.25"/>
    <row r="501" s="5" customFormat="1" ht="15" customHeight="1" x14ac:dyDescent="0.25"/>
    <row r="502" s="5" customFormat="1" ht="15" customHeight="1" x14ac:dyDescent="0.25"/>
    <row r="503" s="5" customFormat="1" ht="15" customHeight="1" x14ac:dyDescent="0.25"/>
    <row r="504" s="5" customFormat="1" ht="15" customHeight="1" x14ac:dyDescent="0.25"/>
    <row r="505" s="5" customFormat="1" ht="15" customHeight="1" x14ac:dyDescent="0.25"/>
    <row r="506" s="5" customFormat="1" ht="15" customHeight="1" x14ac:dyDescent="0.25"/>
    <row r="507" s="5" customFormat="1" ht="15" customHeight="1" x14ac:dyDescent="0.25"/>
    <row r="508" s="5" customFormat="1" ht="15" customHeight="1" x14ac:dyDescent="0.25"/>
    <row r="509" s="5" customFormat="1" ht="15" customHeight="1" x14ac:dyDescent="0.25"/>
    <row r="510" s="5" customFormat="1" ht="15" customHeight="1" x14ac:dyDescent="0.25"/>
    <row r="511" s="5" customFormat="1" ht="15" customHeight="1" x14ac:dyDescent="0.25"/>
    <row r="512" s="5" customFormat="1" ht="15" customHeight="1" x14ac:dyDescent="0.25"/>
    <row r="513" s="5" customFormat="1" ht="15" customHeight="1" x14ac:dyDescent="0.25"/>
    <row r="514" s="5" customFormat="1" ht="15" customHeight="1" x14ac:dyDescent="0.25"/>
    <row r="515" s="5" customFormat="1" ht="15" customHeight="1" x14ac:dyDescent="0.25"/>
    <row r="516" s="5" customFormat="1" ht="15" customHeight="1" x14ac:dyDescent="0.25"/>
    <row r="517" s="5" customFormat="1" ht="15" customHeight="1" x14ac:dyDescent="0.25"/>
    <row r="518" s="5" customFormat="1" ht="15" customHeight="1" x14ac:dyDescent="0.25"/>
    <row r="519" s="5" customFormat="1" ht="15" customHeight="1" x14ac:dyDescent="0.25"/>
    <row r="520" s="5" customFormat="1" ht="15" customHeight="1" x14ac:dyDescent="0.25"/>
    <row r="521" s="5" customFormat="1" ht="15" customHeight="1" x14ac:dyDescent="0.25"/>
    <row r="522" s="5" customFormat="1" ht="15" customHeight="1" x14ac:dyDescent="0.25"/>
    <row r="523" s="5" customFormat="1" ht="15" customHeight="1" x14ac:dyDescent="0.25"/>
    <row r="524" s="5" customFormat="1" ht="15" customHeight="1" x14ac:dyDescent="0.25"/>
    <row r="525" s="5" customFormat="1" ht="15" customHeight="1" x14ac:dyDescent="0.25"/>
    <row r="526" s="5" customFormat="1" ht="15" customHeight="1" x14ac:dyDescent="0.25"/>
    <row r="527" s="5" customFormat="1" ht="15" customHeight="1" x14ac:dyDescent="0.25"/>
    <row r="528" s="5" customFormat="1" ht="15" customHeight="1" x14ac:dyDescent="0.25"/>
    <row r="529" s="5" customFormat="1" ht="15" customHeight="1" x14ac:dyDescent="0.25"/>
    <row r="530" s="5" customFormat="1" ht="15" customHeight="1" x14ac:dyDescent="0.25"/>
    <row r="531" s="5" customFormat="1" ht="15" customHeight="1" x14ac:dyDescent="0.25"/>
    <row r="532" s="5" customFormat="1" ht="15" customHeight="1" x14ac:dyDescent="0.25"/>
    <row r="533" s="5" customFormat="1" ht="15" customHeight="1" x14ac:dyDescent="0.25"/>
    <row r="534" s="5" customFormat="1" ht="15" customHeight="1" x14ac:dyDescent="0.25"/>
    <row r="535" s="5" customFormat="1" ht="15" customHeight="1" x14ac:dyDescent="0.25"/>
    <row r="536" s="5" customFormat="1" ht="15" customHeight="1" x14ac:dyDescent="0.25"/>
    <row r="537" s="5" customFormat="1" ht="15" customHeight="1" x14ac:dyDescent="0.25"/>
    <row r="538" s="5" customFormat="1" ht="15" customHeight="1" x14ac:dyDescent="0.25"/>
    <row r="539" s="5" customFormat="1" ht="15" customHeight="1" x14ac:dyDescent="0.25"/>
    <row r="540" s="5" customFormat="1" ht="15" customHeight="1" x14ac:dyDescent="0.25"/>
    <row r="541" s="5" customFormat="1" ht="15" customHeight="1" x14ac:dyDescent="0.25"/>
    <row r="542" s="5" customFormat="1" ht="15" customHeight="1" x14ac:dyDescent="0.25"/>
    <row r="543" s="5" customFormat="1" ht="15" customHeight="1" x14ac:dyDescent="0.25"/>
    <row r="544" s="5" customFormat="1" ht="15" customHeight="1" x14ac:dyDescent="0.25"/>
    <row r="545" s="5" customFormat="1" ht="15" customHeight="1" x14ac:dyDescent="0.25"/>
    <row r="546" s="5" customFormat="1" ht="15" customHeight="1" x14ac:dyDescent="0.25"/>
    <row r="547" s="5" customFormat="1" ht="15" customHeight="1" x14ac:dyDescent="0.25"/>
    <row r="548" s="5" customFormat="1" ht="15" customHeight="1" x14ac:dyDescent="0.25"/>
    <row r="549" s="5" customFormat="1" ht="15" customHeight="1" x14ac:dyDescent="0.25"/>
    <row r="550" s="5" customFormat="1" ht="15" customHeight="1" x14ac:dyDescent="0.25"/>
    <row r="551" s="5" customFormat="1" ht="15" customHeight="1" x14ac:dyDescent="0.25"/>
    <row r="552" s="5" customFormat="1" ht="15" customHeight="1" x14ac:dyDescent="0.25"/>
    <row r="553" s="5" customFormat="1" ht="15" customHeight="1" x14ac:dyDescent="0.25"/>
    <row r="554" s="5" customFormat="1" ht="15" customHeight="1" x14ac:dyDescent="0.25"/>
    <row r="555" s="5" customFormat="1" ht="15" customHeight="1" x14ac:dyDescent="0.25"/>
    <row r="556" s="5" customFormat="1" ht="15" customHeight="1" x14ac:dyDescent="0.25"/>
    <row r="557" s="5" customFormat="1" ht="15" customHeight="1" x14ac:dyDescent="0.25"/>
    <row r="558" s="5" customFormat="1" ht="15" customHeight="1" x14ac:dyDescent="0.25"/>
    <row r="559" s="5" customFormat="1" ht="15" customHeight="1" x14ac:dyDescent="0.25"/>
    <row r="560" s="5" customFormat="1" ht="15" customHeight="1" x14ac:dyDescent="0.25"/>
    <row r="561" s="5" customFormat="1" ht="15" customHeight="1" x14ac:dyDescent="0.25"/>
    <row r="562" s="5" customFormat="1" ht="15" customHeight="1" x14ac:dyDescent="0.25"/>
    <row r="563" s="5" customFormat="1" ht="15" customHeight="1" x14ac:dyDescent="0.25"/>
    <row r="564" s="5" customFormat="1" ht="15" customHeight="1" x14ac:dyDescent="0.25"/>
    <row r="565" s="5" customFormat="1" ht="15" customHeight="1" x14ac:dyDescent="0.25"/>
    <row r="566" s="5" customFormat="1" ht="15" customHeight="1" x14ac:dyDescent="0.25"/>
    <row r="567" s="5" customFormat="1" ht="15" customHeight="1" x14ac:dyDescent="0.25"/>
    <row r="568" s="5" customFormat="1" ht="15" customHeight="1" x14ac:dyDescent="0.25"/>
    <row r="569" s="5" customFormat="1" ht="15" customHeight="1" x14ac:dyDescent="0.25"/>
    <row r="570" s="5" customFormat="1" ht="15" customHeight="1" x14ac:dyDescent="0.25"/>
    <row r="571" s="5" customFormat="1" ht="15" customHeight="1" x14ac:dyDescent="0.25"/>
    <row r="572" s="5" customFormat="1" ht="15" customHeight="1" x14ac:dyDescent="0.25"/>
    <row r="573" s="5" customFormat="1" ht="15" customHeight="1" x14ac:dyDescent="0.25"/>
    <row r="574" s="5" customFormat="1" ht="15" customHeight="1" x14ac:dyDescent="0.25"/>
    <row r="575" s="5" customFormat="1" ht="15" customHeight="1" x14ac:dyDescent="0.25"/>
    <row r="576" s="5" customFormat="1" ht="15" customHeight="1" x14ac:dyDescent="0.25"/>
    <row r="577" s="5" customFormat="1" ht="15" customHeight="1" x14ac:dyDescent="0.25"/>
    <row r="578" s="5" customFormat="1" ht="15" customHeight="1" x14ac:dyDescent="0.25"/>
    <row r="579" s="5" customFormat="1" ht="15" customHeight="1" x14ac:dyDescent="0.25"/>
    <row r="580" s="5" customFormat="1" ht="15" customHeight="1" x14ac:dyDescent="0.25"/>
    <row r="581" s="5" customFormat="1" ht="15" customHeight="1" x14ac:dyDescent="0.25"/>
    <row r="582" s="5" customFormat="1" ht="15" customHeight="1" x14ac:dyDescent="0.25"/>
    <row r="583" s="5" customFormat="1" ht="15" customHeight="1" x14ac:dyDescent="0.25"/>
    <row r="584" s="5" customFormat="1" ht="15" customHeight="1" x14ac:dyDescent="0.25"/>
    <row r="585" s="5" customFormat="1" ht="15" customHeight="1" x14ac:dyDescent="0.25"/>
    <row r="586" s="5" customFormat="1" ht="15" customHeight="1" x14ac:dyDescent="0.25"/>
    <row r="587" s="5" customFormat="1" ht="15" customHeight="1" x14ac:dyDescent="0.25"/>
    <row r="588" s="5" customFormat="1" ht="15" customHeight="1" x14ac:dyDescent="0.25"/>
    <row r="589" s="5" customFormat="1" ht="15" customHeight="1" x14ac:dyDescent="0.25"/>
    <row r="590" s="5" customFormat="1" ht="15" customHeight="1" x14ac:dyDescent="0.25"/>
    <row r="591" s="5" customFormat="1" ht="15" customHeight="1" x14ac:dyDescent="0.25"/>
    <row r="592" s="5" customFormat="1" ht="15" customHeight="1" x14ac:dyDescent="0.25"/>
    <row r="593" s="5" customFormat="1" ht="15" customHeight="1" x14ac:dyDescent="0.25"/>
    <row r="594" s="5" customFormat="1" ht="15" customHeight="1" x14ac:dyDescent="0.25"/>
    <row r="595" s="5" customFormat="1" ht="15" customHeight="1" x14ac:dyDescent="0.25"/>
    <row r="596" s="5" customFormat="1" ht="15" customHeight="1" x14ac:dyDescent="0.25"/>
    <row r="597" s="5" customFormat="1" ht="15" customHeight="1" x14ac:dyDescent="0.25"/>
    <row r="598" s="5" customFormat="1" ht="15" customHeight="1" x14ac:dyDescent="0.25"/>
    <row r="599" s="5" customFormat="1" ht="15" customHeight="1" x14ac:dyDescent="0.25"/>
    <row r="600" s="5" customFormat="1" ht="15" customHeight="1" x14ac:dyDescent="0.25"/>
    <row r="601" s="5" customFormat="1" ht="15" customHeight="1" x14ac:dyDescent="0.25"/>
    <row r="602" s="5" customFormat="1" ht="15" customHeight="1" x14ac:dyDescent="0.25"/>
    <row r="603" s="5" customFormat="1" ht="15" customHeight="1" x14ac:dyDescent="0.25"/>
    <row r="604" s="5" customFormat="1" ht="15" customHeight="1" x14ac:dyDescent="0.25"/>
    <row r="605" s="5" customFormat="1" ht="15" customHeight="1" x14ac:dyDescent="0.25"/>
    <row r="606" s="5" customFormat="1" ht="15" customHeight="1" x14ac:dyDescent="0.25"/>
    <row r="607" s="5" customFormat="1" ht="15" customHeight="1" x14ac:dyDescent="0.25"/>
    <row r="608" s="5" customFormat="1" ht="15" customHeight="1" x14ac:dyDescent="0.25"/>
    <row r="609" s="5" customFormat="1" ht="15" customHeight="1" x14ac:dyDescent="0.25"/>
    <row r="610" s="5" customFormat="1" ht="15" customHeight="1" x14ac:dyDescent="0.25"/>
    <row r="611" s="5" customFormat="1" ht="15" customHeight="1" x14ac:dyDescent="0.25"/>
    <row r="612" s="5" customFormat="1" ht="15" customHeight="1" x14ac:dyDescent="0.25"/>
    <row r="613" s="5" customFormat="1" ht="15" customHeight="1" x14ac:dyDescent="0.25"/>
    <row r="614" s="5" customFormat="1" ht="15" customHeight="1" x14ac:dyDescent="0.25"/>
    <row r="615" s="5" customFormat="1" ht="15" customHeight="1" x14ac:dyDescent="0.25"/>
    <row r="616" s="5" customFormat="1" ht="15" customHeight="1" x14ac:dyDescent="0.25"/>
    <row r="617" s="5" customFormat="1" ht="15" customHeight="1" x14ac:dyDescent="0.25"/>
    <row r="618" s="5" customFormat="1" ht="15" customHeight="1" x14ac:dyDescent="0.25"/>
    <row r="619" s="5" customFormat="1" ht="15" customHeight="1" x14ac:dyDescent="0.25"/>
    <row r="620" s="5" customFormat="1" ht="15" customHeight="1" x14ac:dyDescent="0.25"/>
    <row r="621" s="5" customFormat="1" ht="15" customHeight="1" x14ac:dyDescent="0.25"/>
    <row r="622" s="5" customFormat="1" ht="15" customHeight="1" x14ac:dyDescent="0.25"/>
    <row r="623" s="5" customFormat="1" ht="15" customHeight="1" x14ac:dyDescent="0.25"/>
    <row r="624" s="5" customFormat="1" ht="15" customHeight="1" x14ac:dyDescent="0.25"/>
    <row r="625" s="5" customFormat="1" ht="15" customHeight="1" x14ac:dyDescent="0.25"/>
    <row r="626" s="5" customFormat="1" ht="15" customHeight="1" x14ac:dyDescent="0.25"/>
    <row r="627" s="5" customFormat="1" ht="15" customHeight="1" x14ac:dyDescent="0.25"/>
    <row r="628" s="5" customFormat="1" ht="15" customHeight="1" x14ac:dyDescent="0.25"/>
    <row r="629" s="5" customFormat="1" ht="15" customHeight="1" x14ac:dyDescent="0.25"/>
    <row r="630" s="5" customFormat="1" ht="15" customHeight="1" x14ac:dyDescent="0.25"/>
    <row r="631" s="5" customFormat="1" ht="15" customHeight="1" x14ac:dyDescent="0.25"/>
    <row r="632" s="5" customFormat="1" ht="15" customHeight="1" x14ac:dyDescent="0.25"/>
    <row r="633" s="5" customFormat="1" ht="15" customHeight="1" x14ac:dyDescent="0.25"/>
    <row r="634" s="5" customFormat="1" ht="15" customHeight="1" x14ac:dyDescent="0.25"/>
    <row r="635" s="5" customFormat="1" ht="15" customHeight="1" x14ac:dyDescent="0.25"/>
    <row r="636" s="5" customFormat="1" ht="15" customHeight="1" x14ac:dyDescent="0.25"/>
    <row r="637" s="5" customFormat="1" ht="15" customHeight="1" x14ac:dyDescent="0.25"/>
    <row r="638" s="5" customFormat="1" ht="15" customHeight="1" x14ac:dyDescent="0.25"/>
    <row r="639" s="5" customFormat="1" ht="15" customHeight="1" x14ac:dyDescent="0.25"/>
    <row r="640" s="5" customFormat="1" ht="15" customHeight="1" x14ac:dyDescent="0.25"/>
    <row r="641" s="5" customFormat="1" ht="15" customHeight="1" x14ac:dyDescent="0.25"/>
    <row r="642" s="5" customFormat="1" ht="15" customHeight="1" x14ac:dyDescent="0.25"/>
    <row r="643" s="5" customFormat="1" ht="15" customHeight="1" x14ac:dyDescent="0.25"/>
    <row r="644" s="5" customFormat="1" ht="15" customHeight="1" x14ac:dyDescent="0.25"/>
    <row r="645" s="5" customFormat="1" ht="15" customHeight="1" x14ac:dyDescent="0.25"/>
    <row r="646" s="5" customFormat="1" ht="15" customHeight="1" x14ac:dyDescent="0.25"/>
    <row r="647" s="5" customFormat="1" ht="15" customHeight="1" x14ac:dyDescent="0.25"/>
    <row r="648" s="5" customFormat="1" ht="15" customHeight="1" x14ac:dyDescent="0.25"/>
    <row r="649" s="5" customFormat="1" ht="15" customHeight="1" x14ac:dyDescent="0.25"/>
    <row r="650" s="5" customFormat="1" ht="15" customHeight="1" x14ac:dyDescent="0.25"/>
    <row r="651" s="5" customFormat="1" ht="15" customHeight="1" x14ac:dyDescent="0.25"/>
    <row r="652" s="5" customFormat="1" ht="15" customHeight="1" x14ac:dyDescent="0.25"/>
    <row r="653" s="5" customFormat="1" ht="15" customHeight="1" x14ac:dyDescent="0.25"/>
    <row r="654" s="5" customFormat="1" ht="15" customHeight="1" x14ac:dyDescent="0.25"/>
    <row r="655" s="5" customFormat="1" ht="15" customHeight="1" x14ac:dyDescent="0.25"/>
    <row r="656" s="5" customFormat="1" ht="15" customHeight="1" x14ac:dyDescent="0.25"/>
    <row r="657" s="5" customFormat="1" ht="15" customHeight="1" x14ac:dyDescent="0.25"/>
    <row r="658" s="5" customFormat="1" ht="15" customHeight="1" x14ac:dyDescent="0.25"/>
    <row r="659" s="5" customFormat="1" ht="15" customHeight="1" x14ac:dyDescent="0.25"/>
    <row r="660" s="5" customFormat="1" ht="15" customHeight="1" x14ac:dyDescent="0.25"/>
    <row r="661" s="5" customFormat="1" ht="15" customHeight="1" x14ac:dyDescent="0.25"/>
    <row r="662" s="5" customFormat="1" ht="15" customHeight="1" x14ac:dyDescent="0.25"/>
    <row r="663" s="5" customFormat="1" ht="15" customHeight="1" x14ac:dyDescent="0.25"/>
    <row r="664" s="5" customFormat="1" ht="15" customHeight="1" x14ac:dyDescent="0.25"/>
    <row r="665" s="5" customFormat="1" ht="15" customHeight="1" x14ac:dyDescent="0.25"/>
    <row r="666" s="5" customFormat="1" ht="15" customHeight="1" x14ac:dyDescent="0.25"/>
    <row r="667" s="5" customFormat="1" ht="15" customHeight="1" x14ac:dyDescent="0.25"/>
    <row r="668" s="5" customFormat="1" ht="15" customHeight="1" x14ac:dyDescent="0.25"/>
    <row r="669" s="5" customFormat="1" ht="15" customHeight="1" x14ac:dyDescent="0.25"/>
    <row r="670" s="5" customFormat="1" ht="15" customHeight="1" x14ac:dyDescent="0.25"/>
    <row r="671" s="5" customFormat="1" ht="15" customHeight="1" x14ac:dyDescent="0.25"/>
    <row r="672" s="5" customFormat="1" ht="15" customHeight="1" x14ac:dyDescent="0.25"/>
    <row r="673" s="5" customFormat="1" ht="15" customHeight="1" x14ac:dyDescent="0.25"/>
    <row r="674" s="5" customFormat="1" ht="15" customHeight="1" x14ac:dyDescent="0.25"/>
    <row r="675" s="5" customFormat="1" ht="15" customHeight="1" x14ac:dyDescent="0.25"/>
    <row r="676" s="5" customFormat="1" ht="15" customHeight="1" x14ac:dyDescent="0.25"/>
    <row r="677" s="5" customFormat="1" ht="15" customHeight="1" x14ac:dyDescent="0.25"/>
    <row r="678" s="5" customFormat="1" ht="15" customHeight="1" x14ac:dyDescent="0.25"/>
    <row r="679" s="5" customFormat="1" ht="15" customHeight="1" x14ac:dyDescent="0.25"/>
    <row r="680" s="5" customFormat="1" ht="15" customHeight="1" x14ac:dyDescent="0.25"/>
    <row r="681" s="5" customFormat="1" ht="15" customHeight="1" x14ac:dyDescent="0.25"/>
    <row r="682" s="5" customFormat="1" ht="15" customHeight="1" x14ac:dyDescent="0.25"/>
    <row r="683" s="5" customFormat="1" ht="15" customHeight="1" x14ac:dyDescent="0.25"/>
    <row r="684" s="5" customFormat="1" ht="15" customHeight="1" x14ac:dyDescent="0.25"/>
    <row r="685" s="5" customFormat="1" ht="15" customHeight="1" x14ac:dyDescent="0.25"/>
    <row r="686" s="5" customFormat="1" ht="15" customHeight="1" x14ac:dyDescent="0.25"/>
    <row r="687" s="5" customFormat="1" ht="15" customHeight="1" x14ac:dyDescent="0.25"/>
    <row r="688" s="5" customFormat="1" ht="15" customHeight="1" x14ac:dyDescent="0.25"/>
    <row r="689" s="5" customFormat="1" ht="15" customHeight="1" x14ac:dyDescent="0.25"/>
    <row r="690" s="5" customFormat="1" ht="15" customHeight="1" x14ac:dyDescent="0.25"/>
    <row r="691" s="5" customFormat="1" ht="15" customHeight="1" x14ac:dyDescent="0.25"/>
    <row r="692" s="5" customFormat="1" ht="15" customHeight="1" x14ac:dyDescent="0.25"/>
    <row r="693" s="5" customFormat="1" ht="15" customHeight="1" x14ac:dyDescent="0.25"/>
    <row r="694" s="5" customFormat="1" ht="15" customHeight="1" x14ac:dyDescent="0.25"/>
    <row r="695" s="5" customFormat="1" ht="15" customHeight="1" x14ac:dyDescent="0.25"/>
    <row r="696" s="5" customFormat="1" ht="15" customHeight="1" x14ac:dyDescent="0.25"/>
    <row r="697" s="5" customFormat="1" ht="15" customHeight="1" x14ac:dyDescent="0.25"/>
    <row r="698" s="5" customFormat="1" ht="15" customHeight="1" x14ac:dyDescent="0.25"/>
    <row r="699" s="5" customFormat="1" ht="15" customHeight="1" x14ac:dyDescent="0.25"/>
    <row r="700" s="5" customFormat="1" ht="15" customHeight="1" x14ac:dyDescent="0.25"/>
    <row r="701" s="5" customFormat="1" ht="15" customHeight="1" x14ac:dyDescent="0.25"/>
    <row r="702" s="5" customFormat="1" ht="15" customHeight="1" x14ac:dyDescent="0.25"/>
    <row r="703" s="5" customFormat="1" ht="15" customHeight="1" x14ac:dyDescent="0.25"/>
    <row r="704" s="5" customFormat="1" ht="15" customHeight="1" x14ac:dyDescent="0.25"/>
    <row r="705" s="5" customFormat="1" ht="15" customHeight="1" x14ac:dyDescent="0.25"/>
    <row r="706" s="5" customFormat="1" ht="15" customHeight="1" x14ac:dyDescent="0.25"/>
    <row r="707" s="5" customFormat="1" ht="15" customHeight="1" x14ac:dyDescent="0.25"/>
    <row r="708" s="5" customFormat="1" ht="15" customHeight="1" x14ac:dyDescent="0.25"/>
    <row r="709" s="5" customFormat="1" ht="15" customHeight="1" x14ac:dyDescent="0.25"/>
    <row r="710" s="5" customFormat="1" ht="15" customHeight="1" x14ac:dyDescent="0.25"/>
    <row r="711" s="5" customFormat="1" ht="15" customHeight="1" x14ac:dyDescent="0.25"/>
    <row r="712" s="5" customFormat="1" ht="15" customHeight="1" x14ac:dyDescent="0.25"/>
    <row r="713" s="5" customFormat="1" ht="15" customHeight="1" x14ac:dyDescent="0.25"/>
    <row r="714" s="5" customFormat="1" ht="15" customHeight="1" x14ac:dyDescent="0.25"/>
    <row r="715" s="5" customFormat="1" ht="15" customHeight="1" x14ac:dyDescent="0.25"/>
    <row r="716" s="5" customFormat="1" ht="15" customHeight="1" x14ac:dyDescent="0.25"/>
    <row r="717" s="5" customFormat="1" ht="15" customHeight="1" x14ac:dyDescent="0.25"/>
    <row r="718" s="5" customFormat="1" ht="15" customHeight="1" x14ac:dyDescent="0.25"/>
    <row r="719" s="5" customFormat="1" ht="15" customHeight="1" x14ac:dyDescent="0.25"/>
    <row r="720" s="5" customFormat="1" ht="15" customHeight="1" x14ac:dyDescent="0.25"/>
    <row r="721" s="5" customFormat="1" ht="15" customHeight="1" x14ac:dyDescent="0.25"/>
    <row r="722" s="5" customFormat="1" ht="15" customHeight="1" x14ac:dyDescent="0.25"/>
    <row r="723" s="5" customFormat="1" ht="15" customHeight="1" x14ac:dyDescent="0.25"/>
    <row r="724" s="5" customFormat="1" ht="15" customHeight="1" x14ac:dyDescent="0.25"/>
    <row r="725" s="5" customFormat="1" ht="15" customHeight="1" x14ac:dyDescent="0.25"/>
    <row r="726" s="5" customFormat="1" ht="15" customHeight="1" x14ac:dyDescent="0.25"/>
    <row r="727" s="5" customFormat="1" ht="15" customHeight="1" x14ac:dyDescent="0.25"/>
    <row r="728" s="5" customFormat="1" ht="15" customHeight="1" x14ac:dyDescent="0.25"/>
    <row r="729" s="5" customFormat="1" ht="15" customHeight="1" x14ac:dyDescent="0.25"/>
    <row r="730" s="5" customFormat="1" ht="15" customHeight="1" x14ac:dyDescent="0.25"/>
    <row r="731" s="5" customFormat="1" ht="15" customHeight="1" x14ac:dyDescent="0.25"/>
    <row r="732" s="5" customFormat="1" ht="15" customHeight="1" x14ac:dyDescent="0.25"/>
    <row r="733" s="5" customFormat="1" ht="15" customHeight="1" x14ac:dyDescent="0.25"/>
    <row r="734" s="5" customFormat="1" ht="15" customHeight="1" x14ac:dyDescent="0.25"/>
    <row r="735" s="5" customFormat="1" ht="15" customHeight="1" x14ac:dyDescent="0.25"/>
    <row r="736" s="5" customFormat="1" ht="15" customHeight="1" x14ac:dyDescent="0.25"/>
    <row r="737" s="5" customFormat="1" ht="15" customHeight="1" x14ac:dyDescent="0.25"/>
    <row r="738" s="5" customFormat="1" ht="15" customHeight="1" x14ac:dyDescent="0.25"/>
    <row r="739" s="5" customFormat="1" ht="15" customHeight="1" x14ac:dyDescent="0.25"/>
    <row r="740" s="5" customFormat="1" ht="15" customHeight="1" x14ac:dyDescent="0.25"/>
    <row r="741" s="5" customFormat="1" ht="15" customHeight="1" x14ac:dyDescent="0.25"/>
    <row r="742" s="5" customFormat="1" ht="15" customHeight="1" x14ac:dyDescent="0.25"/>
    <row r="743" s="5" customFormat="1" ht="15" customHeight="1" x14ac:dyDescent="0.25"/>
    <row r="744" s="5" customFormat="1" ht="15" customHeight="1" x14ac:dyDescent="0.25"/>
    <row r="745" s="5" customFormat="1" ht="15" customHeight="1" x14ac:dyDescent="0.25"/>
    <row r="746" s="5" customFormat="1" ht="15" customHeight="1" x14ac:dyDescent="0.25"/>
    <row r="747" s="5" customFormat="1" ht="15" customHeight="1" x14ac:dyDescent="0.25"/>
    <row r="748" s="5" customFormat="1" ht="15" customHeight="1" x14ac:dyDescent="0.25"/>
    <row r="749" s="5" customFormat="1" ht="15" customHeight="1" x14ac:dyDescent="0.25"/>
    <row r="750" s="5" customFormat="1" ht="15" customHeight="1" x14ac:dyDescent="0.25"/>
    <row r="751" s="5" customFormat="1" ht="15" customHeight="1" x14ac:dyDescent="0.25"/>
    <row r="752" s="5" customFormat="1" ht="15" customHeight="1" x14ac:dyDescent="0.25"/>
    <row r="753" s="5" customFormat="1" ht="15" customHeight="1" x14ac:dyDescent="0.25"/>
    <row r="754" s="5" customFormat="1" ht="15" customHeight="1" x14ac:dyDescent="0.25"/>
    <row r="755" s="5" customFormat="1" ht="15" customHeight="1" x14ac:dyDescent="0.25"/>
    <row r="756" s="5" customFormat="1" ht="15" customHeight="1" x14ac:dyDescent="0.25"/>
    <row r="757" s="5" customFormat="1" ht="15" customHeight="1" x14ac:dyDescent="0.25"/>
    <row r="758" s="5" customFormat="1" ht="15" customHeight="1" x14ac:dyDescent="0.25"/>
    <row r="759" s="5" customFormat="1" ht="15" customHeight="1" x14ac:dyDescent="0.25"/>
    <row r="760" s="5" customFormat="1" ht="15" customHeight="1" x14ac:dyDescent="0.25"/>
    <row r="761" s="5" customFormat="1" ht="15" customHeight="1" x14ac:dyDescent="0.25"/>
    <row r="762" s="5" customFormat="1" ht="15" customHeight="1" x14ac:dyDescent="0.25"/>
    <row r="763" s="5" customFormat="1" ht="15" customHeight="1" x14ac:dyDescent="0.25"/>
    <row r="764" s="5" customFormat="1" ht="15" customHeight="1" x14ac:dyDescent="0.25"/>
    <row r="765" s="5" customFormat="1" ht="15" customHeight="1" x14ac:dyDescent="0.25"/>
    <row r="766" s="5" customFormat="1" ht="15" customHeight="1" x14ac:dyDescent="0.25"/>
    <row r="767" s="5" customFormat="1" ht="15" customHeight="1" x14ac:dyDescent="0.25"/>
    <row r="768" s="5" customFormat="1" ht="15" customHeight="1" x14ac:dyDescent="0.25"/>
    <row r="769" s="5" customFormat="1" ht="15" customHeight="1" x14ac:dyDescent="0.25"/>
    <row r="770" s="5" customFormat="1" ht="15" customHeight="1" x14ac:dyDescent="0.25"/>
    <row r="771" s="5" customFormat="1" ht="15" customHeight="1" x14ac:dyDescent="0.25"/>
    <row r="772" s="5" customFormat="1" ht="15" customHeight="1" x14ac:dyDescent="0.25"/>
    <row r="773" s="5" customFormat="1" ht="15" customHeight="1" x14ac:dyDescent="0.25"/>
    <row r="774" s="5" customFormat="1" ht="15" customHeight="1" x14ac:dyDescent="0.25"/>
    <row r="775" s="5" customFormat="1" ht="15" customHeight="1" x14ac:dyDescent="0.25"/>
    <row r="776" s="5" customFormat="1" ht="15" customHeight="1" x14ac:dyDescent="0.25"/>
    <row r="777" s="5" customFormat="1" ht="15" customHeight="1" x14ac:dyDescent="0.25"/>
    <row r="778" s="5" customFormat="1" ht="15" customHeight="1" x14ac:dyDescent="0.25"/>
    <row r="779" s="5" customFormat="1" ht="15" customHeight="1" x14ac:dyDescent="0.25"/>
    <row r="780" s="5" customFormat="1" ht="15" customHeight="1" x14ac:dyDescent="0.25"/>
    <row r="781" s="5" customFormat="1" ht="15" customHeight="1" x14ac:dyDescent="0.25"/>
    <row r="782" s="5" customFormat="1" ht="15" customHeight="1" x14ac:dyDescent="0.25"/>
    <row r="783" s="5" customFormat="1" ht="15" customHeight="1" x14ac:dyDescent="0.25"/>
    <row r="784" s="5" customFormat="1" ht="15" customHeight="1" x14ac:dyDescent="0.25"/>
    <row r="785" s="5" customFormat="1" ht="15" customHeight="1" x14ac:dyDescent="0.25"/>
    <row r="786" s="5" customFormat="1" ht="15" customHeight="1" x14ac:dyDescent="0.25"/>
    <row r="787" s="5" customFormat="1" ht="15" customHeight="1" x14ac:dyDescent="0.25"/>
    <row r="788" s="5" customFormat="1" ht="15" customHeight="1" x14ac:dyDescent="0.25"/>
    <row r="789" s="5" customFormat="1" ht="15" customHeight="1" x14ac:dyDescent="0.25"/>
    <row r="790" s="5" customFormat="1" ht="15" customHeight="1" x14ac:dyDescent="0.25"/>
    <row r="791" s="5" customFormat="1" ht="15" customHeight="1" x14ac:dyDescent="0.25"/>
    <row r="792" s="5" customFormat="1" ht="15" customHeight="1" x14ac:dyDescent="0.25"/>
    <row r="793" s="5" customFormat="1" ht="15" customHeight="1" x14ac:dyDescent="0.25"/>
    <row r="794" s="5" customFormat="1" ht="15" customHeight="1" x14ac:dyDescent="0.25"/>
    <row r="795" s="5" customFormat="1" ht="15" customHeight="1" x14ac:dyDescent="0.25"/>
    <row r="796" s="5" customFormat="1" ht="15" customHeight="1" x14ac:dyDescent="0.25"/>
    <row r="797" s="5" customFormat="1" ht="15" customHeight="1" x14ac:dyDescent="0.25"/>
    <row r="798" s="5" customFormat="1" ht="15" customHeight="1" x14ac:dyDescent="0.25"/>
    <row r="799" s="5" customFormat="1" ht="15" customHeight="1" x14ac:dyDescent="0.25"/>
    <row r="800" s="5" customFormat="1" ht="15" customHeight="1" x14ac:dyDescent="0.25"/>
    <row r="801" s="5" customFormat="1" ht="15" customHeight="1" x14ac:dyDescent="0.25"/>
    <row r="802" s="5" customFormat="1" ht="15" customHeight="1" x14ac:dyDescent="0.25"/>
    <row r="803" s="5" customFormat="1" ht="15" customHeight="1" x14ac:dyDescent="0.25"/>
    <row r="804" s="5" customFormat="1" ht="15" customHeight="1" x14ac:dyDescent="0.25"/>
    <row r="805" s="5" customFormat="1" ht="15" customHeight="1" x14ac:dyDescent="0.25"/>
    <row r="806" s="5" customFormat="1" ht="15" customHeight="1" x14ac:dyDescent="0.25"/>
    <row r="807" s="5" customFormat="1" ht="15" customHeight="1" x14ac:dyDescent="0.25"/>
    <row r="808" s="5" customFormat="1" ht="15" customHeight="1" x14ac:dyDescent="0.25"/>
    <row r="809" s="5" customFormat="1" ht="15" customHeight="1" x14ac:dyDescent="0.25"/>
    <row r="810" s="5" customFormat="1" ht="15" customHeight="1" x14ac:dyDescent="0.25"/>
    <row r="811" s="5" customFormat="1" ht="15" customHeight="1" x14ac:dyDescent="0.25"/>
    <row r="812" s="5" customFormat="1" ht="15" customHeight="1" x14ac:dyDescent="0.25"/>
    <row r="813" s="5" customFormat="1" ht="15" customHeight="1" x14ac:dyDescent="0.25"/>
    <row r="814" s="5" customFormat="1" ht="15" customHeight="1" x14ac:dyDescent="0.25"/>
    <row r="815" s="5" customFormat="1" ht="15" customHeight="1" x14ac:dyDescent="0.25"/>
    <row r="816" s="5" customFormat="1" ht="15" customHeight="1" x14ac:dyDescent="0.25"/>
    <row r="817" s="5" customFormat="1" ht="15" customHeight="1" x14ac:dyDescent="0.25"/>
    <row r="818" s="5" customFormat="1" ht="15" customHeight="1" x14ac:dyDescent="0.25"/>
    <row r="819" s="5" customFormat="1" ht="15" customHeight="1" x14ac:dyDescent="0.25"/>
    <row r="820" s="5" customFormat="1" ht="15" customHeight="1" x14ac:dyDescent="0.25"/>
    <row r="821" s="5" customFormat="1" ht="15" customHeight="1" x14ac:dyDescent="0.25"/>
    <row r="822" s="5" customFormat="1" ht="15" customHeight="1" x14ac:dyDescent="0.25"/>
    <row r="823" s="5" customFormat="1" ht="15" customHeight="1" x14ac:dyDescent="0.25"/>
    <row r="824" s="5" customFormat="1" ht="15" customHeight="1" x14ac:dyDescent="0.25"/>
    <row r="825" s="5" customFormat="1" ht="15" customHeight="1" x14ac:dyDescent="0.25"/>
    <row r="826" s="5" customFormat="1" ht="15" customHeight="1" x14ac:dyDescent="0.25"/>
    <row r="827" s="5" customFormat="1" ht="15" customHeight="1" x14ac:dyDescent="0.25"/>
    <row r="828" s="5" customFormat="1" ht="15" customHeight="1" x14ac:dyDescent="0.25"/>
    <row r="829" s="5" customFormat="1" ht="15" customHeight="1" x14ac:dyDescent="0.25"/>
    <row r="830" s="5" customFormat="1" ht="15" customHeight="1" x14ac:dyDescent="0.25"/>
    <row r="831" s="5" customFormat="1" ht="15" customHeight="1" x14ac:dyDescent="0.25"/>
    <row r="832" s="5" customFormat="1" ht="15" customHeight="1" x14ac:dyDescent="0.25"/>
    <row r="833" s="5" customFormat="1" ht="15" customHeight="1" x14ac:dyDescent="0.25"/>
    <row r="834" s="5" customFormat="1" ht="15" customHeight="1" x14ac:dyDescent="0.25"/>
    <row r="835" s="5" customFormat="1" ht="15" customHeight="1" x14ac:dyDescent="0.25"/>
    <row r="836" s="5" customFormat="1" ht="15" customHeight="1" x14ac:dyDescent="0.25"/>
    <row r="837" s="5" customFormat="1" ht="15" customHeight="1" x14ac:dyDescent="0.25"/>
    <row r="838" s="5" customFormat="1" ht="15" customHeight="1" x14ac:dyDescent="0.25"/>
    <row r="839" s="5" customFormat="1" ht="15" customHeight="1" x14ac:dyDescent="0.25"/>
    <row r="840" s="5" customFormat="1" ht="15" customHeight="1" x14ac:dyDescent="0.25"/>
    <row r="841" s="5" customFormat="1" ht="15" customHeight="1" x14ac:dyDescent="0.25"/>
    <row r="842" s="5" customFormat="1" ht="15" customHeight="1" x14ac:dyDescent="0.25"/>
    <row r="843" s="5" customFormat="1" ht="15" customHeight="1" x14ac:dyDescent="0.25"/>
    <row r="844" s="5" customFormat="1" ht="15" customHeight="1" x14ac:dyDescent="0.25"/>
    <row r="845" s="5" customFormat="1" ht="15" customHeight="1" x14ac:dyDescent="0.25"/>
    <row r="846" s="5" customFormat="1" ht="15" customHeight="1" x14ac:dyDescent="0.25"/>
    <row r="847" s="5" customFormat="1" ht="15" customHeight="1" x14ac:dyDescent="0.25"/>
    <row r="848" s="5" customFormat="1" ht="15" customHeight="1" x14ac:dyDescent="0.25"/>
    <row r="849" s="5" customFormat="1" ht="15" customHeight="1" x14ac:dyDescent="0.25"/>
    <row r="850" s="5" customFormat="1" ht="15" customHeight="1" x14ac:dyDescent="0.25"/>
    <row r="851" s="5" customFormat="1" ht="15" customHeight="1" x14ac:dyDescent="0.25"/>
    <row r="852" s="5" customFormat="1" ht="15" customHeight="1" x14ac:dyDescent="0.25"/>
    <row r="853" s="5" customFormat="1" ht="15" customHeight="1" x14ac:dyDescent="0.25"/>
    <row r="854" s="5" customFormat="1" ht="15" customHeight="1" x14ac:dyDescent="0.25"/>
    <row r="855" s="5" customFormat="1" ht="15" customHeight="1" x14ac:dyDescent="0.25"/>
    <row r="856" s="5" customFormat="1" ht="15" customHeight="1" x14ac:dyDescent="0.25"/>
    <row r="857" s="5" customFormat="1" ht="15" customHeight="1" x14ac:dyDescent="0.25"/>
    <row r="858" s="5" customFormat="1" ht="15" customHeight="1" x14ac:dyDescent="0.25"/>
    <row r="859" s="5" customFormat="1" ht="15" customHeight="1" x14ac:dyDescent="0.25"/>
    <row r="860" s="5" customFormat="1" ht="15" customHeight="1" x14ac:dyDescent="0.25"/>
    <row r="861" s="5" customFormat="1" ht="15" customHeight="1" x14ac:dyDescent="0.25"/>
    <row r="862" s="5" customFormat="1" ht="15" customHeight="1" x14ac:dyDescent="0.25"/>
    <row r="863" s="5" customFormat="1" ht="15" customHeight="1" x14ac:dyDescent="0.25"/>
    <row r="864" s="5" customFormat="1" ht="15" customHeight="1" x14ac:dyDescent="0.25"/>
    <row r="865" s="5" customFormat="1" ht="15" customHeight="1" x14ac:dyDescent="0.25"/>
    <row r="866" s="5" customFormat="1" ht="15" customHeight="1" x14ac:dyDescent="0.25"/>
    <row r="867" s="5" customFormat="1" ht="15" customHeight="1" x14ac:dyDescent="0.25"/>
    <row r="868" s="5" customFormat="1" ht="15" customHeight="1" x14ac:dyDescent="0.25"/>
    <row r="869" s="5" customFormat="1" ht="15" customHeight="1" x14ac:dyDescent="0.25"/>
    <row r="870" s="5" customFormat="1" ht="15" customHeight="1" x14ac:dyDescent="0.25"/>
    <row r="871" s="5" customFormat="1" ht="15" customHeight="1" x14ac:dyDescent="0.25"/>
    <row r="872" s="5" customFormat="1" ht="15" customHeight="1" x14ac:dyDescent="0.25"/>
    <row r="873" s="5" customFormat="1" ht="15" customHeight="1" x14ac:dyDescent="0.25"/>
    <row r="874" s="5" customFormat="1" ht="15" customHeight="1" x14ac:dyDescent="0.25"/>
    <row r="875" s="5" customFormat="1" ht="15" customHeight="1" x14ac:dyDescent="0.25"/>
    <row r="876" s="5" customFormat="1" ht="15" customHeight="1" x14ac:dyDescent="0.25"/>
    <row r="877" s="5" customFormat="1" ht="15" customHeight="1" x14ac:dyDescent="0.25"/>
    <row r="878" s="5" customFormat="1" ht="15" customHeight="1" x14ac:dyDescent="0.25"/>
    <row r="879" s="5" customFormat="1" ht="15" customHeight="1" x14ac:dyDescent="0.25"/>
    <row r="880" s="5" customFormat="1" ht="15" customHeight="1" x14ac:dyDescent="0.25"/>
    <row r="881" s="5" customFormat="1" ht="15" customHeight="1" x14ac:dyDescent="0.25"/>
    <row r="882" s="5" customFormat="1" ht="15" customHeight="1" x14ac:dyDescent="0.25"/>
    <row r="883" s="5" customFormat="1" ht="15" customHeight="1" x14ac:dyDescent="0.25"/>
    <row r="884" s="5" customFormat="1" ht="15" customHeight="1" x14ac:dyDescent="0.25"/>
    <row r="885" s="5" customFormat="1" ht="15" customHeight="1" x14ac:dyDescent="0.25"/>
    <row r="886" s="5" customFormat="1" ht="15" customHeight="1" x14ac:dyDescent="0.25"/>
    <row r="887" s="5" customFormat="1" ht="15" customHeight="1" x14ac:dyDescent="0.25"/>
    <row r="888" s="5" customFormat="1" ht="15" customHeight="1" x14ac:dyDescent="0.25"/>
    <row r="889" s="5" customFormat="1" ht="15" customHeight="1" x14ac:dyDescent="0.25"/>
    <row r="890" s="5" customFormat="1" ht="15" customHeight="1" x14ac:dyDescent="0.25"/>
    <row r="891" s="5" customFormat="1" ht="15" customHeight="1" x14ac:dyDescent="0.25"/>
    <row r="892" s="5" customFormat="1" ht="15" customHeight="1" x14ac:dyDescent="0.25"/>
    <row r="893" s="5" customFormat="1" ht="15" customHeight="1" x14ac:dyDescent="0.25"/>
    <row r="894" s="5" customFormat="1" ht="15" customHeight="1" x14ac:dyDescent="0.25"/>
    <row r="895" s="5" customFormat="1" ht="15" customHeight="1" x14ac:dyDescent="0.25"/>
    <row r="896" s="5" customFormat="1" ht="15" customHeight="1" x14ac:dyDescent="0.25"/>
    <row r="897" s="5" customFormat="1" ht="15" customHeight="1" x14ac:dyDescent="0.25"/>
    <row r="898" s="5" customFormat="1" ht="15" customHeight="1" x14ac:dyDescent="0.25"/>
    <row r="899" s="5" customFormat="1" ht="15" customHeight="1" x14ac:dyDescent="0.25"/>
    <row r="900" s="5" customFormat="1" ht="15" customHeight="1" x14ac:dyDescent="0.25"/>
    <row r="901" s="5" customFormat="1" ht="15" customHeight="1" x14ac:dyDescent="0.25"/>
    <row r="902" s="5" customFormat="1" ht="15" customHeight="1" x14ac:dyDescent="0.25"/>
    <row r="903" s="5" customFormat="1" ht="15" customHeight="1" x14ac:dyDescent="0.25"/>
    <row r="904" s="5" customFormat="1" ht="15" customHeight="1" x14ac:dyDescent="0.25"/>
    <row r="905" s="5" customFormat="1" ht="15" customHeight="1" x14ac:dyDescent="0.25"/>
    <row r="906" s="5" customFormat="1" ht="15" customHeight="1" x14ac:dyDescent="0.25"/>
    <row r="907" s="5" customFormat="1" ht="15" customHeight="1" x14ac:dyDescent="0.25"/>
    <row r="908" s="5" customFormat="1" ht="15" customHeight="1" x14ac:dyDescent="0.25"/>
    <row r="909" s="5" customFormat="1" ht="15" customHeight="1" x14ac:dyDescent="0.25"/>
    <row r="910" s="5" customFormat="1" ht="15" customHeight="1" x14ac:dyDescent="0.25"/>
    <row r="911" s="5" customFormat="1" ht="15" customHeight="1" x14ac:dyDescent="0.25"/>
    <row r="912" s="5" customFormat="1" ht="15" customHeight="1" x14ac:dyDescent="0.25"/>
    <row r="913" s="5" customFormat="1" ht="15" customHeight="1" x14ac:dyDescent="0.25"/>
    <row r="914" s="5" customFormat="1" ht="15" customHeight="1" x14ac:dyDescent="0.25"/>
    <row r="915" s="5" customFormat="1" ht="15" customHeight="1" x14ac:dyDescent="0.25"/>
    <row r="916" s="5" customFormat="1" ht="15" customHeight="1" x14ac:dyDescent="0.25"/>
    <row r="917" s="5" customFormat="1" ht="15" customHeight="1" x14ac:dyDescent="0.25"/>
    <row r="918" s="5" customFormat="1" ht="15" customHeight="1" x14ac:dyDescent="0.25"/>
    <row r="919" s="5" customFormat="1" ht="15" customHeight="1" x14ac:dyDescent="0.25"/>
    <row r="920" s="5" customFormat="1" ht="15" customHeight="1" x14ac:dyDescent="0.25"/>
    <row r="921" s="5" customFormat="1" ht="15" customHeight="1" x14ac:dyDescent="0.25"/>
    <row r="922" s="5" customFormat="1" ht="15" customHeight="1" x14ac:dyDescent="0.25"/>
    <row r="923" s="5" customFormat="1" ht="15" customHeight="1" x14ac:dyDescent="0.25"/>
    <row r="924" s="5" customFormat="1" ht="15" customHeight="1" x14ac:dyDescent="0.25"/>
    <row r="925" s="5" customFormat="1" ht="15" customHeight="1" x14ac:dyDescent="0.25"/>
    <row r="926" s="5" customFormat="1" ht="15" customHeight="1" x14ac:dyDescent="0.25"/>
    <row r="927" s="5" customFormat="1" ht="15" customHeight="1" x14ac:dyDescent="0.25"/>
    <row r="928" s="5" customFormat="1" ht="15" customHeight="1" x14ac:dyDescent="0.25"/>
    <row r="929" s="5" customFormat="1" ht="15" customHeight="1" x14ac:dyDescent="0.25"/>
    <row r="930" s="5" customFormat="1" ht="15" customHeight="1" x14ac:dyDescent="0.25"/>
    <row r="931" s="5" customFormat="1" ht="15" customHeight="1" x14ac:dyDescent="0.25"/>
    <row r="932" s="5" customFormat="1" ht="15" customHeight="1" x14ac:dyDescent="0.25"/>
    <row r="933" s="5" customFormat="1" ht="15" customHeight="1" x14ac:dyDescent="0.25"/>
    <row r="934" s="5" customFormat="1" ht="15" customHeight="1" x14ac:dyDescent="0.25"/>
    <row r="935" s="5" customFormat="1" ht="15" customHeight="1" x14ac:dyDescent="0.25"/>
    <row r="936" s="5" customFormat="1" ht="15" customHeight="1" x14ac:dyDescent="0.25"/>
    <row r="937" s="5" customFormat="1" ht="15" customHeight="1" x14ac:dyDescent="0.25"/>
    <row r="938" s="5" customFormat="1" ht="15" customHeight="1" x14ac:dyDescent="0.25"/>
    <row r="939" s="5" customFormat="1" ht="15" customHeight="1" x14ac:dyDescent="0.25"/>
    <row r="940" s="5" customFormat="1" ht="15" customHeight="1" x14ac:dyDescent="0.25"/>
    <row r="941" s="5" customFormat="1" ht="15" customHeight="1" x14ac:dyDescent="0.25"/>
    <row r="942" s="5" customFormat="1" ht="15" customHeight="1" x14ac:dyDescent="0.25"/>
    <row r="943" s="5" customFormat="1" ht="15" customHeight="1" x14ac:dyDescent="0.25"/>
    <row r="944" s="5" customFormat="1" ht="15" customHeight="1" x14ac:dyDescent="0.25"/>
    <row r="945" s="5" customFormat="1" ht="15" customHeight="1" x14ac:dyDescent="0.25"/>
    <row r="946" s="5" customFormat="1" ht="15" customHeight="1" x14ac:dyDescent="0.25"/>
    <row r="947" s="5" customFormat="1" ht="15" customHeight="1" x14ac:dyDescent="0.25"/>
    <row r="948" s="5" customFormat="1" ht="15" customHeight="1" x14ac:dyDescent="0.25"/>
    <row r="949" s="5" customFormat="1" ht="15" customHeight="1" x14ac:dyDescent="0.25"/>
    <row r="950" s="5" customFormat="1" ht="15" customHeight="1" x14ac:dyDescent="0.25"/>
    <row r="951" s="5" customFormat="1" ht="15" customHeight="1" x14ac:dyDescent="0.25"/>
    <row r="952" s="5" customFormat="1" ht="15" customHeight="1" x14ac:dyDescent="0.25"/>
    <row r="953" s="5" customFormat="1" ht="15" customHeight="1" x14ac:dyDescent="0.25"/>
    <row r="954" s="5" customFormat="1" ht="15" customHeight="1" x14ac:dyDescent="0.25"/>
    <row r="955" s="5" customFormat="1" ht="15" customHeight="1" x14ac:dyDescent="0.25"/>
    <row r="956" s="5" customFormat="1" ht="15" customHeight="1" x14ac:dyDescent="0.25"/>
    <row r="957" s="5" customFormat="1" ht="15" customHeight="1" x14ac:dyDescent="0.25"/>
    <row r="958" s="5" customFormat="1" ht="15" customHeight="1" x14ac:dyDescent="0.25"/>
    <row r="959" s="5" customFormat="1" ht="15" customHeight="1" x14ac:dyDescent="0.25"/>
    <row r="960" s="5" customFormat="1" ht="15" customHeight="1" x14ac:dyDescent="0.25"/>
    <row r="961" s="5" customFormat="1" ht="15" customHeight="1" x14ac:dyDescent="0.25"/>
    <row r="962" s="5" customFormat="1" ht="15" customHeight="1" x14ac:dyDescent="0.25"/>
    <row r="963" s="5" customFormat="1" ht="15" customHeight="1" x14ac:dyDescent="0.25"/>
    <row r="964" s="5" customFormat="1" ht="15" customHeight="1" x14ac:dyDescent="0.25"/>
    <row r="965" s="5" customFormat="1" ht="15" customHeight="1" x14ac:dyDescent="0.25"/>
    <row r="966" s="5" customFormat="1" ht="15" customHeight="1" x14ac:dyDescent="0.25"/>
    <row r="967" s="5" customFormat="1" ht="15" customHeight="1" x14ac:dyDescent="0.25"/>
    <row r="968" s="5" customFormat="1" ht="15" customHeight="1" x14ac:dyDescent="0.25"/>
    <row r="969" s="5" customFormat="1" ht="15" customHeight="1" x14ac:dyDescent="0.25"/>
    <row r="970" s="5" customFormat="1" ht="15" customHeight="1" x14ac:dyDescent="0.25"/>
    <row r="971" s="5" customFormat="1" ht="15" customHeight="1" x14ac:dyDescent="0.25"/>
    <row r="972" s="5" customFormat="1" ht="15" customHeight="1" x14ac:dyDescent="0.25"/>
    <row r="973" s="5" customFormat="1" ht="15" customHeight="1" x14ac:dyDescent="0.25"/>
    <row r="974" s="5" customFormat="1" ht="15" customHeight="1" x14ac:dyDescent="0.25"/>
    <row r="975" s="5" customFormat="1" ht="15" customHeight="1" x14ac:dyDescent="0.25"/>
    <row r="976" s="5" customFormat="1" ht="15" customHeight="1" x14ac:dyDescent="0.25"/>
    <row r="977" s="5" customFormat="1" ht="15" customHeight="1" x14ac:dyDescent="0.25"/>
    <row r="978" s="5" customFormat="1" ht="15" customHeight="1" x14ac:dyDescent="0.25"/>
    <row r="979" s="5" customFormat="1" ht="15" customHeight="1" x14ac:dyDescent="0.25"/>
    <row r="980" s="5" customFormat="1" ht="15" customHeight="1" x14ac:dyDescent="0.25"/>
    <row r="981" s="5" customFormat="1" ht="15" customHeight="1" x14ac:dyDescent="0.25"/>
    <row r="982" s="5" customFormat="1" ht="15" customHeight="1" x14ac:dyDescent="0.25"/>
    <row r="983" s="5" customFormat="1" ht="15" customHeight="1" x14ac:dyDescent="0.25"/>
    <row r="984" s="5" customFormat="1" ht="15" customHeight="1" x14ac:dyDescent="0.25"/>
    <row r="985" s="5" customFormat="1" ht="15" customHeight="1" x14ac:dyDescent="0.25"/>
    <row r="986" s="5" customFormat="1" ht="15" customHeight="1" x14ac:dyDescent="0.25"/>
    <row r="987" s="5" customFormat="1" ht="15" customHeight="1" x14ac:dyDescent="0.25"/>
    <row r="988" s="5" customFormat="1" ht="15" customHeight="1" x14ac:dyDescent="0.25"/>
    <row r="989" s="5" customFormat="1" ht="15" customHeight="1" x14ac:dyDescent="0.25"/>
    <row r="990" s="5" customFormat="1" ht="15" customHeight="1" x14ac:dyDescent="0.25"/>
    <row r="991" s="5" customFormat="1" ht="15" customHeight="1" x14ac:dyDescent="0.25"/>
    <row r="992" s="5" customFormat="1" ht="15" customHeight="1" x14ac:dyDescent="0.25"/>
    <row r="993" s="5" customFormat="1" ht="15" customHeight="1" x14ac:dyDescent="0.25"/>
    <row r="994" s="5" customFormat="1" ht="15" customHeight="1" x14ac:dyDescent="0.25"/>
    <row r="995" s="5" customFormat="1" ht="15" customHeight="1" x14ac:dyDescent="0.25"/>
    <row r="996" s="5" customFormat="1" ht="15" customHeight="1" x14ac:dyDescent="0.25"/>
    <row r="997" s="5" customFormat="1" ht="15" customHeight="1" x14ac:dyDescent="0.25"/>
    <row r="998" s="5" customFormat="1" ht="15" customHeight="1" x14ac:dyDescent="0.25"/>
    <row r="999" s="5" customFormat="1" ht="15" customHeight="1" x14ac:dyDescent="0.25"/>
    <row r="1000" s="5" customFormat="1" ht="15" customHeight="1" x14ac:dyDescent="0.25"/>
    <row r="1001" s="5" customFormat="1" ht="15" customHeight="1" x14ac:dyDescent="0.25"/>
    <row r="1002" s="5" customFormat="1" ht="15" customHeight="1" x14ac:dyDescent="0.25"/>
    <row r="1003" s="5" customFormat="1" ht="15" customHeight="1" x14ac:dyDescent="0.25"/>
    <row r="1004" s="5" customFormat="1" ht="15" customHeight="1" x14ac:dyDescent="0.25"/>
    <row r="1005" s="5" customFormat="1" ht="15" customHeight="1" x14ac:dyDescent="0.25"/>
    <row r="1006" s="5" customFormat="1" ht="15" customHeight="1" x14ac:dyDescent="0.25"/>
    <row r="1007" s="5" customFormat="1" ht="15" customHeight="1" x14ac:dyDescent="0.25"/>
    <row r="1008" s="5" customFormat="1" ht="15" customHeight="1" x14ac:dyDescent="0.25"/>
    <row r="1009" s="5" customFormat="1" ht="15" customHeight="1" x14ac:dyDescent="0.25"/>
    <row r="1010" s="5" customFormat="1" ht="15" customHeight="1" x14ac:dyDescent="0.25"/>
    <row r="1011" s="5" customFormat="1" ht="15" customHeight="1" x14ac:dyDescent="0.25"/>
    <row r="1012" s="5" customFormat="1" ht="15" customHeight="1" x14ac:dyDescent="0.25"/>
    <row r="1013" s="5" customFormat="1" ht="15" customHeight="1" x14ac:dyDescent="0.25"/>
    <row r="1014" s="5" customFormat="1" ht="15" customHeight="1" x14ac:dyDescent="0.25"/>
    <row r="1015" s="5" customFormat="1" ht="15" customHeight="1" x14ac:dyDescent="0.25"/>
    <row r="1016" s="5" customFormat="1" ht="15" customHeight="1" x14ac:dyDescent="0.25"/>
    <row r="1017" s="5" customFormat="1" ht="15" customHeight="1" x14ac:dyDescent="0.25"/>
    <row r="1018" s="5" customFormat="1" ht="15" customHeight="1" x14ac:dyDescent="0.25"/>
    <row r="1019" s="5" customFormat="1" ht="15" customHeight="1" x14ac:dyDescent="0.25"/>
    <row r="1020" s="5" customFormat="1" ht="15" customHeight="1" x14ac:dyDescent="0.25"/>
    <row r="1021" s="5" customFormat="1" ht="15" customHeight="1" x14ac:dyDescent="0.25"/>
    <row r="1022" s="5" customFormat="1" ht="15" customHeight="1" x14ac:dyDescent="0.25"/>
    <row r="1023" s="5" customFormat="1" ht="15" customHeight="1" x14ac:dyDescent="0.25"/>
    <row r="1024" s="5" customFormat="1" ht="15" customHeight="1" x14ac:dyDescent="0.25"/>
    <row r="1025" s="5" customFormat="1" ht="15" customHeight="1" x14ac:dyDescent="0.25"/>
    <row r="1026" s="5" customFormat="1" ht="15" customHeight="1" x14ac:dyDescent="0.25"/>
    <row r="1027" s="5" customFormat="1" ht="15" customHeight="1" x14ac:dyDescent="0.25"/>
    <row r="1028" s="5" customFormat="1" ht="15" customHeight="1" x14ac:dyDescent="0.25"/>
    <row r="1029" s="5" customFormat="1" ht="15" customHeight="1" x14ac:dyDescent="0.25"/>
    <row r="1030" s="5" customFormat="1" ht="15" customHeight="1" x14ac:dyDescent="0.25"/>
    <row r="1031" s="5" customFormat="1" ht="15" customHeight="1" x14ac:dyDescent="0.25"/>
    <row r="1032" s="5" customFormat="1" ht="15" customHeight="1" x14ac:dyDescent="0.25"/>
    <row r="1033" s="5" customFormat="1" ht="15" customHeight="1" x14ac:dyDescent="0.25"/>
    <row r="1034" s="5" customFormat="1" ht="15" customHeight="1" x14ac:dyDescent="0.25"/>
    <row r="1035" s="5" customFormat="1" ht="15" customHeight="1" x14ac:dyDescent="0.25"/>
    <row r="1036" s="5" customFormat="1" ht="15" customHeight="1" x14ac:dyDescent="0.25"/>
    <row r="1037" s="5" customFormat="1" ht="15" customHeight="1" x14ac:dyDescent="0.25"/>
    <row r="1038" s="5" customFormat="1" ht="15" customHeight="1" x14ac:dyDescent="0.25"/>
    <row r="1039" s="5" customFormat="1" ht="15" customHeight="1" x14ac:dyDescent="0.25"/>
    <row r="1040" s="5" customFormat="1" ht="15" customHeight="1" x14ac:dyDescent="0.25"/>
    <row r="1041" s="5" customFormat="1" ht="15" customHeight="1" x14ac:dyDescent="0.25"/>
    <row r="1042" s="5" customFormat="1" ht="15" customHeight="1" x14ac:dyDescent="0.25"/>
    <row r="1043" s="5" customFormat="1" ht="15" customHeight="1" x14ac:dyDescent="0.25"/>
    <row r="1044" s="5" customFormat="1" ht="15" customHeight="1" x14ac:dyDescent="0.25"/>
    <row r="1045" s="5" customFormat="1" ht="15" customHeight="1" x14ac:dyDescent="0.25"/>
    <row r="1046" s="5" customFormat="1" ht="15" customHeight="1" x14ac:dyDescent="0.25"/>
    <row r="1047" s="5" customFormat="1" ht="15" customHeight="1" x14ac:dyDescent="0.25"/>
    <row r="1048" s="5" customFormat="1" ht="15" customHeight="1" x14ac:dyDescent="0.25"/>
    <row r="1049" s="5" customFormat="1" ht="15" customHeight="1" x14ac:dyDescent="0.25"/>
    <row r="1050" s="5" customFormat="1" ht="15" customHeight="1" x14ac:dyDescent="0.25"/>
    <row r="1051" s="5" customFormat="1" ht="15" customHeight="1" x14ac:dyDescent="0.25"/>
    <row r="1052" s="5" customFormat="1" ht="15" customHeight="1" x14ac:dyDescent="0.25"/>
    <row r="1053" s="5" customFormat="1" ht="15" customHeight="1" x14ac:dyDescent="0.25"/>
    <row r="1054" s="5" customFormat="1" ht="15" customHeight="1" x14ac:dyDescent="0.25"/>
    <row r="1055" s="5" customFormat="1" ht="15" customHeight="1" x14ac:dyDescent="0.25"/>
    <row r="1056" s="5" customFormat="1" ht="15" customHeight="1" x14ac:dyDescent="0.25"/>
    <row r="1057" s="5" customFormat="1" ht="15" customHeight="1" x14ac:dyDescent="0.25"/>
    <row r="1058" s="5" customFormat="1" ht="15" customHeight="1" x14ac:dyDescent="0.25"/>
    <row r="1059" s="5" customFormat="1" ht="15" customHeight="1" x14ac:dyDescent="0.25"/>
    <row r="1060" s="5" customFormat="1" ht="15" customHeight="1" x14ac:dyDescent="0.25"/>
    <row r="1061" s="5" customFormat="1" ht="15" customHeight="1" x14ac:dyDescent="0.25"/>
    <row r="1062" s="5" customFormat="1" ht="15" customHeight="1" x14ac:dyDescent="0.25"/>
    <row r="1063" s="5" customFormat="1" ht="15" customHeight="1" x14ac:dyDescent="0.25"/>
    <row r="1064" s="5" customFormat="1" ht="15" customHeight="1" x14ac:dyDescent="0.25"/>
    <row r="1065" s="5" customFormat="1" ht="15" customHeight="1" x14ac:dyDescent="0.25"/>
    <row r="1066" s="5" customFormat="1" ht="15" customHeight="1" x14ac:dyDescent="0.25"/>
    <row r="1067" s="5" customFormat="1" ht="15" customHeight="1" x14ac:dyDescent="0.25"/>
    <row r="1068" s="5" customFormat="1" ht="15" customHeight="1" x14ac:dyDescent="0.25"/>
    <row r="1069" s="5" customFormat="1" ht="15" customHeight="1" x14ac:dyDescent="0.25"/>
    <row r="1070" s="5" customFormat="1" ht="15" customHeight="1" x14ac:dyDescent="0.25"/>
    <row r="1071" s="5" customFormat="1" ht="15" customHeight="1" x14ac:dyDescent="0.25"/>
    <row r="1072" s="5" customFormat="1" ht="15" customHeight="1" x14ac:dyDescent="0.25"/>
    <row r="1073" s="5" customFormat="1" ht="15" customHeight="1" x14ac:dyDescent="0.25"/>
    <row r="1074" s="5" customFormat="1" ht="15" customHeight="1" x14ac:dyDescent="0.25"/>
    <row r="1075" s="5" customFormat="1" ht="15" customHeight="1" x14ac:dyDescent="0.25"/>
    <row r="1076" s="5" customFormat="1" ht="15" customHeight="1" x14ac:dyDescent="0.25"/>
    <row r="1077" s="5" customFormat="1" ht="15" customHeight="1" x14ac:dyDescent="0.25"/>
    <row r="1078" s="5" customFormat="1" ht="15" customHeight="1" x14ac:dyDescent="0.25"/>
    <row r="1079" s="5" customFormat="1" ht="15" customHeight="1" x14ac:dyDescent="0.25"/>
    <row r="1080" s="5" customFormat="1" ht="15" customHeight="1" x14ac:dyDescent="0.25"/>
    <row r="1081" s="5" customFormat="1" ht="15" customHeight="1" x14ac:dyDescent="0.25"/>
    <row r="1082" s="5" customFormat="1" ht="15" customHeight="1" x14ac:dyDescent="0.25"/>
    <row r="1083" s="5" customFormat="1" ht="15" customHeight="1" x14ac:dyDescent="0.25"/>
    <row r="1084" s="5" customFormat="1" ht="15" customHeight="1" x14ac:dyDescent="0.25"/>
    <row r="1085" s="5" customFormat="1" ht="15" customHeight="1" x14ac:dyDescent="0.25"/>
    <row r="1086" s="5" customFormat="1" ht="15" customHeight="1" x14ac:dyDescent="0.25"/>
    <row r="1087" s="5" customFormat="1" ht="15" customHeight="1" x14ac:dyDescent="0.25"/>
    <row r="1088" s="5" customFormat="1" ht="15" customHeight="1" x14ac:dyDescent="0.25"/>
    <row r="1089" s="5" customFormat="1" ht="15" customHeight="1" x14ac:dyDescent="0.25"/>
    <row r="1090" s="5" customFormat="1" ht="15" customHeight="1" x14ac:dyDescent="0.25"/>
    <row r="1091" s="5" customFormat="1" ht="15" customHeight="1" x14ac:dyDescent="0.25"/>
    <row r="1092" s="5" customFormat="1" ht="15" customHeight="1" x14ac:dyDescent="0.25"/>
    <row r="1093" s="5" customFormat="1" ht="15" customHeight="1" x14ac:dyDescent="0.25"/>
    <row r="1094" s="5" customFormat="1" ht="15" customHeight="1" x14ac:dyDescent="0.25"/>
    <row r="1095" s="5" customFormat="1" ht="15" customHeight="1" x14ac:dyDescent="0.25"/>
    <row r="1096" s="5" customFormat="1" ht="15" customHeight="1" x14ac:dyDescent="0.25"/>
    <row r="1097" s="5" customFormat="1" ht="15" customHeight="1" x14ac:dyDescent="0.25"/>
    <row r="1098" s="5" customFormat="1" ht="15" customHeight="1" x14ac:dyDescent="0.25"/>
    <row r="1099" s="5" customFormat="1" ht="15" customHeight="1" x14ac:dyDescent="0.25"/>
    <row r="1100" s="5" customFormat="1" ht="15" customHeight="1" x14ac:dyDescent="0.25"/>
    <row r="1101" s="5" customFormat="1" ht="15" customHeight="1" x14ac:dyDescent="0.25"/>
    <row r="1102" s="5" customFormat="1" ht="15" customHeight="1" x14ac:dyDescent="0.25"/>
    <row r="1103" s="5" customFormat="1" ht="15" customHeight="1" x14ac:dyDescent="0.25"/>
    <row r="1104" s="5" customFormat="1" ht="15" customHeight="1" x14ac:dyDescent="0.25"/>
    <row r="1105" s="5" customFormat="1" ht="15" customHeight="1" x14ac:dyDescent="0.25"/>
    <row r="1106" s="5" customFormat="1" ht="15" customHeight="1" x14ac:dyDescent="0.25"/>
    <row r="1107" s="5" customFormat="1" ht="15" customHeight="1" x14ac:dyDescent="0.25"/>
    <row r="1108" s="5" customFormat="1" ht="15" customHeight="1" x14ac:dyDescent="0.25"/>
    <row r="1109" s="5" customFormat="1" ht="15" customHeight="1" x14ac:dyDescent="0.25"/>
    <row r="1110" s="5" customFormat="1" ht="15" customHeight="1" x14ac:dyDescent="0.25"/>
    <row r="1111" s="5" customFormat="1" ht="15" customHeight="1" x14ac:dyDescent="0.25"/>
    <row r="1112" s="5" customFormat="1" ht="15" customHeight="1" x14ac:dyDescent="0.25"/>
    <row r="1113" s="5" customFormat="1" ht="15" customHeight="1" x14ac:dyDescent="0.25"/>
    <row r="1114" s="5" customFormat="1" ht="15" customHeight="1" x14ac:dyDescent="0.25"/>
    <row r="1115" s="5" customFormat="1" ht="15" customHeight="1" x14ac:dyDescent="0.25"/>
    <row r="1116" s="5" customFormat="1" ht="15" customHeight="1" x14ac:dyDescent="0.25"/>
    <row r="1117" s="5" customFormat="1" ht="15" customHeight="1" x14ac:dyDescent="0.25"/>
    <row r="1118" s="5" customFormat="1" ht="15" customHeight="1" x14ac:dyDescent="0.25"/>
    <row r="1119" s="5" customFormat="1" ht="15" customHeight="1" x14ac:dyDescent="0.25"/>
    <row r="1120" s="5" customFormat="1" ht="15" customHeight="1" x14ac:dyDescent="0.25"/>
    <row r="1121" s="5" customFormat="1" ht="15" customHeight="1" x14ac:dyDescent="0.25"/>
    <row r="1122" s="5" customFormat="1" ht="15" customHeight="1" x14ac:dyDescent="0.25"/>
    <row r="1123" s="5" customFormat="1" ht="15" customHeight="1" x14ac:dyDescent="0.25"/>
    <row r="1124" s="5" customFormat="1" ht="15" customHeight="1" x14ac:dyDescent="0.25"/>
    <row r="1125" s="5" customFormat="1" ht="15" customHeight="1" x14ac:dyDescent="0.25"/>
    <row r="1126" s="5" customFormat="1" ht="15" customHeight="1" x14ac:dyDescent="0.25"/>
    <row r="1127" s="5" customFormat="1" ht="15" customHeight="1" x14ac:dyDescent="0.25"/>
    <row r="1128" s="5" customFormat="1" ht="15" customHeight="1" x14ac:dyDescent="0.25"/>
    <row r="1129" s="5" customFormat="1" ht="15" customHeight="1" x14ac:dyDescent="0.25"/>
    <row r="1130" s="5" customFormat="1" ht="15" customHeight="1" x14ac:dyDescent="0.25"/>
    <row r="1131" s="5" customFormat="1" ht="15" customHeight="1" x14ac:dyDescent="0.25"/>
    <row r="1132" s="5" customFormat="1" ht="15" customHeight="1" x14ac:dyDescent="0.25"/>
    <row r="1133" s="5" customFormat="1" ht="15" customHeight="1" x14ac:dyDescent="0.25"/>
    <row r="1134" s="5" customFormat="1" ht="15" customHeight="1" x14ac:dyDescent="0.25"/>
    <row r="1135" s="5" customFormat="1" ht="15" customHeight="1" x14ac:dyDescent="0.25"/>
    <row r="1136" s="5" customFormat="1" ht="15" customHeight="1" x14ac:dyDescent="0.25"/>
    <row r="1137" s="5" customFormat="1" ht="15" customHeight="1" x14ac:dyDescent="0.25"/>
    <row r="1138" s="5" customFormat="1" ht="15" customHeight="1" x14ac:dyDescent="0.25"/>
    <row r="1139" s="5" customFormat="1" ht="15" customHeight="1" x14ac:dyDescent="0.25"/>
    <row r="1140" s="5" customFormat="1" ht="15" customHeight="1" x14ac:dyDescent="0.25"/>
    <row r="1141" s="5" customFormat="1" ht="15" customHeight="1" x14ac:dyDescent="0.25"/>
    <row r="1142" s="5" customFormat="1" ht="15" customHeight="1" x14ac:dyDescent="0.25"/>
    <row r="1143" s="5" customFormat="1" ht="15" customHeight="1" x14ac:dyDescent="0.25"/>
    <row r="1144" s="5" customFormat="1" ht="15" customHeight="1" x14ac:dyDescent="0.25"/>
    <row r="1145" s="5" customFormat="1" ht="15" customHeight="1" x14ac:dyDescent="0.25"/>
    <row r="1146" s="5" customFormat="1" ht="15" customHeight="1" x14ac:dyDescent="0.25"/>
    <row r="1147" s="5" customFormat="1" ht="15" customHeight="1" x14ac:dyDescent="0.25"/>
    <row r="1148" s="5" customFormat="1" ht="15" customHeight="1" x14ac:dyDescent="0.25"/>
    <row r="1149" s="5" customFormat="1" ht="15" customHeight="1" x14ac:dyDescent="0.25"/>
    <row r="1150" s="5" customFormat="1" ht="15" customHeight="1" x14ac:dyDescent="0.25"/>
    <row r="1151" s="5" customFormat="1" ht="15" customHeight="1" x14ac:dyDescent="0.25"/>
    <row r="1152" s="5" customFormat="1" ht="15" customHeight="1" x14ac:dyDescent="0.25"/>
    <row r="1153" s="5" customFormat="1" ht="15" customHeight="1" x14ac:dyDescent="0.25"/>
    <row r="1154" s="5" customFormat="1" ht="15" customHeight="1" x14ac:dyDescent="0.25"/>
    <row r="1155" s="5" customFormat="1" ht="15" customHeight="1" x14ac:dyDescent="0.25"/>
    <row r="1156" s="5" customFormat="1" ht="15" customHeight="1" x14ac:dyDescent="0.25"/>
    <row r="1157" s="5" customFormat="1" ht="15" customHeight="1" x14ac:dyDescent="0.25"/>
    <row r="1158" s="5" customFormat="1" ht="15" customHeight="1" x14ac:dyDescent="0.25"/>
    <row r="1159" s="5" customFormat="1" ht="15" customHeight="1" x14ac:dyDescent="0.25"/>
    <row r="1160" s="5" customFormat="1" ht="15" customHeight="1" x14ac:dyDescent="0.25"/>
    <row r="1161" s="5" customFormat="1" ht="15" customHeight="1" x14ac:dyDescent="0.25"/>
    <row r="1162" s="5" customFormat="1" ht="15" customHeight="1" x14ac:dyDescent="0.25"/>
    <row r="1163" s="5" customFormat="1" ht="15" customHeight="1" x14ac:dyDescent="0.25"/>
    <row r="1164" s="5" customFormat="1" ht="15" customHeight="1" x14ac:dyDescent="0.25"/>
    <row r="1165" s="5" customFormat="1" ht="15" customHeight="1" x14ac:dyDescent="0.25"/>
    <row r="1166" s="5" customFormat="1" ht="15" customHeight="1" x14ac:dyDescent="0.25"/>
    <row r="1167" s="5" customFormat="1" ht="15" customHeight="1" x14ac:dyDescent="0.25"/>
    <row r="1168" s="5" customFormat="1" ht="15" customHeight="1" x14ac:dyDescent="0.25"/>
    <row r="1169" s="5" customFormat="1" ht="15" customHeight="1" x14ac:dyDescent="0.25"/>
    <row r="1170" s="5" customFormat="1" ht="15" customHeight="1" x14ac:dyDescent="0.25"/>
    <row r="1171" s="5" customFormat="1" ht="15" customHeight="1" x14ac:dyDescent="0.25"/>
    <row r="1172" s="5" customFormat="1" ht="15" customHeight="1" x14ac:dyDescent="0.25"/>
    <row r="1173" s="5" customFormat="1" ht="15" customHeight="1" x14ac:dyDescent="0.25"/>
    <row r="1174" s="5" customFormat="1" ht="15" customHeight="1" x14ac:dyDescent="0.25"/>
    <row r="1175" s="5" customFormat="1" ht="15" customHeight="1" x14ac:dyDescent="0.25"/>
    <row r="1176" s="5" customFormat="1" ht="15" customHeight="1" x14ac:dyDescent="0.25"/>
    <row r="1177" s="5" customFormat="1" ht="15" customHeight="1" x14ac:dyDescent="0.25"/>
    <row r="1178" s="5" customFormat="1" ht="15" customHeight="1" x14ac:dyDescent="0.25"/>
    <row r="1179" s="5" customFormat="1" ht="15" customHeight="1" x14ac:dyDescent="0.25"/>
    <row r="1180" s="5" customFormat="1" ht="15" customHeight="1" x14ac:dyDescent="0.25"/>
    <row r="1181" s="5" customFormat="1" ht="15" customHeight="1" x14ac:dyDescent="0.25"/>
    <row r="1182" s="5" customFormat="1" ht="15" customHeight="1" x14ac:dyDescent="0.25"/>
    <row r="1183" s="5" customFormat="1" ht="15" customHeight="1" x14ac:dyDescent="0.25"/>
    <row r="1184" s="5" customFormat="1" ht="15" customHeight="1" x14ac:dyDescent="0.25"/>
    <row r="1185" s="5" customFormat="1" ht="15" customHeight="1" x14ac:dyDescent="0.25"/>
    <row r="1186" s="5" customFormat="1" ht="15" customHeight="1" x14ac:dyDescent="0.25"/>
    <row r="1187" s="5" customFormat="1" ht="15" customHeight="1" x14ac:dyDescent="0.25"/>
    <row r="1188" s="5" customFormat="1" ht="15" customHeight="1" x14ac:dyDescent="0.25"/>
    <row r="1189" s="5" customFormat="1" ht="15" customHeight="1" x14ac:dyDescent="0.25"/>
    <row r="1190" s="5" customFormat="1" ht="15" customHeight="1" x14ac:dyDescent="0.25"/>
    <row r="1191" s="5" customFormat="1" ht="15" customHeight="1" x14ac:dyDescent="0.25"/>
    <row r="1192" s="5" customFormat="1" ht="15" customHeight="1" x14ac:dyDescent="0.25"/>
    <row r="1193" s="5" customFormat="1" ht="15" customHeight="1" x14ac:dyDescent="0.25"/>
    <row r="1194" s="5" customFormat="1" ht="15" customHeight="1" x14ac:dyDescent="0.25"/>
    <row r="1195" s="5" customFormat="1" ht="15" customHeight="1" x14ac:dyDescent="0.25"/>
    <row r="1196" s="5" customFormat="1" ht="15" customHeight="1" x14ac:dyDescent="0.25"/>
    <row r="1197" s="5" customFormat="1" ht="15" customHeight="1" x14ac:dyDescent="0.25"/>
    <row r="1198" s="5" customFormat="1" ht="15" customHeight="1" x14ac:dyDescent="0.25"/>
    <row r="1199" s="5" customFormat="1" ht="15" customHeight="1" x14ac:dyDescent="0.25"/>
    <row r="1200" s="5" customFormat="1" ht="15" customHeight="1" x14ac:dyDescent="0.25"/>
    <row r="1201" s="5" customFormat="1" ht="15" customHeight="1" x14ac:dyDescent="0.25"/>
    <row r="1202" s="5" customFormat="1" ht="15" customHeight="1" x14ac:dyDescent="0.25"/>
    <row r="1203" s="5" customFormat="1" ht="15" customHeight="1" x14ac:dyDescent="0.25"/>
    <row r="1204" s="5" customFormat="1" ht="15" customHeight="1" x14ac:dyDescent="0.25"/>
    <row r="1205" s="5" customFormat="1" ht="15" customHeight="1" x14ac:dyDescent="0.25"/>
    <row r="1206" s="5" customFormat="1" ht="15" customHeight="1" x14ac:dyDescent="0.25"/>
    <row r="1207" s="5" customFormat="1" ht="15" customHeight="1" x14ac:dyDescent="0.25"/>
    <row r="1208" s="5" customFormat="1" ht="15" customHeight="1" x14ac:dyDescent="0.25"/>
    <row r="1209" s="5" customFormat="1" ht="15" customHeight="1" x14ac:dyDescent="0.25"/>
    <row r="1210" s="5" customFormat="1" ht="15" customHeight="1" x14ac:dyDescent="0.25"/>
    <row r="1211" s="5" customFormat="1" ht="15" customHeight="1" x14ac:dyDescent="0.25"/>
    <row r="1212" s="5" customFormat="1" ht="15" customHeight="1" x14ac:dyDescent="0.25"/>
    <row r="1213" s="5" customFormat="1" ht="15" customHeight="1" x14ac:dyDescent="0.25"/>
    <row r="1214" s="5" customFormat="1" ht="15" customHeight="1" x14ac:dyDescent="0.25"/>
    <row r="1215" s="5" customFormat="1" ht="15" customHeight="1" x14ac:dyDescent="0.25"/>
    <row r="1216" s="5" customFormat="1" ht="15" customHeight="1" x14ac:dyDescent="0.25"/>
    <row r="1217" s="5" customFormat="1" ht="15" customHeight="1" x14ac:dyDescent="0.25"/>
    <row r="1218" s="5" customFormat="1" ht="15" customHeight="1" x14ac:dyDescent="0.25"/>
    <row r="1219" s="5" customFormat="1" ht="15" customHeight="1" x14ac:dyDescent="0.25"/>
    <row r="1220" s="5" customFormat="1" ht="15" customHeight="1" x14ac:dyDescent="0.25"/>
    <row r="1221" s="5" customFormat="1" ht="15" customHeight="1" x14ac:dyDescent="0.25"/>
    <row r="1222" s="5" customFormat="1" ht="15" customHeight="1" x14ac:dyDescent="0.25"/>
    <row r="1223" s="5" customFormat="1" ht="15" customHeight="1" x14ac:dyDescent="0.25"/>
    <row r="1224" s="5" customFormat="1" ht="15" customHeight="1" x14ac:dyDescent="0.25"/>
    <row r="1225" s="5" customFormat="1" ht="15" customHeight="1" x14ac:dyDescent="0.25"/>
    <row r="1226" s="5" customFormat="1" ht="15" customHeight="1" x14ac:dyDescent="0.25"/>
    <row r="1227" s="5" customFormat="1" ht="15" customHeight="1" x14ac:dyDescent="0.25"/>
    <row r="1228" s="5" customFormat="1" ht="15" customHeight="1" x14ac:dyDescent="0.25"/>
    <row r="1229" s="5" customFormat="1" ht="15" customHeight="1" x14ac:dyDescent="0.25"/>
    <row r="1230" s="5" customFormat="1" ht="15" customHeight="1" x14ac:dyDescent="0.25"/>
    <row r="1231" s="5" customFormat="1" ht="15" customHeight="1" x14ac:dyDescent="0.25"/>
    <row r="1232" s="5" customFormat="1" ht="15" customHeight="1" x14ac:dyDescent="0.25"/>
    <row r="1233" s="5" customFormat="1" ht="15" customHeight="1" x14ac:dyDescent="0.25"/>
    <row r="1234" s="5" customFormat="1" ht="15" customHeight="1" x14ac:dyDescent="0.25"/>
    <row r="1235" s="5" customFormat="1" ht="15" customHeight="1" x14ac:dyDescent="0.25"/>
    <row r="1236" s="5" customFormat="1" ht="15" customHeight="1" x14ac:dyDescent="0.25"/>
    <row r="1237" s="5" customFormat="1" ht="15" customHeight="1" x14ac:dyDescent="0.25"/>
    <row r="1238" s="5" customFormat="1" ht="15" customHeight="1" x14ac:dyDescent="0.25"/>
    <row r="1239" s="5" customFormat="1" ht="15" customHeight="1" x14ac:dyDescent="0.25"/>
    <row r="1240" s="5" customFormat="1" ht="15" customHeight="1" x14ac:dyDescent="0.25"/>
    <row r="1241" s="5" customFormat="1" ht="15" customHeight="1" x14ac:dyDescent="0.25"/>
    <row r="1242" s="5" customFormat="1" ht="15" customHeight="1" x14ac:dyDescent="0.25"/>
    <row r="1243" s="5" customFormat="1" ht="15" customHeight="1" x14ac:dyDescent="0.25"/>
    <row r="1244" s="5" customFormat="1" ht="15" customHeight="1" x14ac:dyDescent="0.25"/>
    <row r="1245" s="5" customFormat="1" ht="15" customHeight="1" x14ac:dyDescent="0.25"/>
    <row r="1246" s="5" customFormat="1" ht="15" customHeight="1" x14ac:dyDescent="0.25"/>
    <row r="1247" s="5" customFormat="1" ht="15" customHeight="1" x14ac:dyDescent="0.25"/>
    <row r="1248" s="5" customFormat="1" ht="15" customHeight="1" x14ac:dyDescent="0.25"/>
    <row r="1249" s="5" customFormat="1" ht="15" customHeight="1" x14ac:dyDescent="0.25"/>
    <row r="1250" s="5" customFormat="1" ht="15" customHeight="1" x14ac:dyDescent="0.25"/>
    <row r="1251" s="5" customFormat="1" ht="15" customHeight="1" x14ac:dyDescent="0.25"/>
    <row r="1252" s="5" customFormat="1" ht="15" customHeight="1" x14ac:dyDescent="0.25"/>
    <row r="1253" s="5" customFormat="1" ht="15" customHeight="1" x14ac:dyDescent="0.25"/>
    <row r="1254" s="5" customFormat="1" ht="15" customHeight="1" x14ac:dyDescent="0.25"/>
    <row r="1255" s="5" customFormat="1" ht="15" customHeight="1" x14ac:dyDescent="0.25"/>
    <row r="1256" s="5" customFormat="1" ht="15" customHeight="1" x14ac:dyDescent="0.25"/>
    <row r="1257" s="5" customFormat="1" ht="15" customHeight="1" x14ac:dyDescent="0.25"/>
    <row r="1258" s="5" customFormat="1" ht="15" customHeight="1" x14ac:dyDescent="0.25"/>
    <row r="1259" s="5" customFormat="1" ht="15" customHeight="1" x14ac:dyDescent="0.25"/>
    <row r="1260" s="5" customFormat="1" ht="15" customHeight="1" x14ac:dyDescent="0.25"/>
    <row r="1261" s="5" customFormat="1" ht="15" customHeight="1" x14ac:dyDescent="0.25"/>
    <row r="1262" s="5" customFormat="1" ht="15" customHeight="1" x14ac:dyDescent="0.25"/>
    <row r="1263" s="5" customFormat="1" ht="15" customHeight="1" x14ac:dyDescent="0.25"/>
    <row r="1264" s="5" customFormat="1" ht="15" customHeight="1" x14ac:dyDescent="0.25"/>
    <row r="1265" s="5" customFormat="1" ht="15" customHeight="1" x14ac:dyDescent="0.25"/>
    <row r="1266" s="5" customFormat="1" ht="15" customHeight="1" x14ac:dyDescent="0.25"/>
    <row r="1267" s="5" customFormat="1" ht="15" customHeight="1" x14ac:dyDescent="0.25"/>
    <row r="1268" s="5" customFormat="1" ht="15" customHeight="1" x14ac:dyDescent="0.25"/>
    <row r="1269" s="5" customFormat="1" ht="15" customHeight="1" x14ac:dyDescent="0.25"/>
    <row r="1270" s="5" customFormat="1" ht="15" customHeight="1" x14ac:dyDescent="0.25"/>
    <row r="1271" s="5" customFormat="1" ht="15" customHeight="1" x14ac:dyDescent="0.25"/>
    <row r="1272" s="5" customFormat="1" ht="15" customHeight="1" x14ac:dyDescent="0.25"/>
    <row r="1273" s="5" customFormat="1" ht="15" customHeight="1" x14ac:dyDescent="0.25"/>
    <row r="1274" s="5" customFormat="1" ht="15" customHeight="1" x14ac:dyDescent="0.25"/>
    <row r="1275" s="5" customFormat="1" ht="15" customHeight="1" x14ac:dyDescent="0.25"/>
    <row r="1276" s="5" customFormat="1" ht="15" customHeight="1" x14ac:dyDescent="0.25"/>
    <row r="1277" s="5" customFormat="1" ht="15" customHeight="1" x14ac:dyDescent="0.25"/>
    <row r="1278" s="5" customFormat="1" ht="15" customHeight="1" x14ac:dyDescent="0.25"/>
    <row r="1279" s="5" customFormat="1" ht="15" customHeight="1" x14ac:dyDescent="0.25"/>
    <row r="1280" s="5" customFormat="1" ht="15" customHeight="1" x14ac:dyDescent="0.25"/>
    <row r="1281" s="5" customFormat="1" ht="15" customHeight="1" x14ac:dyDescent="0.25"/>
    <row r="1282" s="5" customFormat="1" ht="15" customHeight="1" x14ac:dyDescent="0.25"/>
    <row r="1283" s="5" customFormat="1" ht="15" customHeight="1" x14ac:dyDescent="0.25"/>
    <row r="1284" s="5" customFormat="1" ht="15" customHeight="1" x14ac:dyDescent="0.25"/>
    <row r="1285" s="5" customFormat="1" ht="15" customHeight="1" x14ac:dyDescent="0.25"/>
    <row r="1286" s="5" customFormat="1" ht="15" customHeight="1" x14ac:dyDescent="0.25"/>
    <row r="1287" s="5" customFormat="1" ht="15" customHeight="1" x14ac:dyDescent="0.25"/>
    <row r="1288" s="5" customFormat="1" ht="15" customHeight="1" x14ac:dyDescent="0.25"/>
    <row r="1289" s="5" customFormat="1" ht="15" customHeight="1" x14ac:dyDescent="0.25"/>
    <row r="1290" s="5" customFormat="1" ht="15" customHeight="1" x14ac:dyDescent="0.25"/>
    <row r="1291" s="5" customFormat="1" ht="15" customHeight="1" x14ac:dyDescent="0.25"/>
    <row r="1292" s="5" customFormat="1" ht="15" customHeight="1" x14ac:dyDescent="0.25"/>
    <row r="1293" s="5" customFormat="1" ht="15" customHeight="1" x14ac:dyDescent="0.25"/>
    <row r="1294" s="5" customFormat="1" ht="15" customHeight="1" x14ac:dyDescent="0.25"/>
    <row r="1295" s="5" customFormat="1" ht="15" customHeight="1" x14ac:dyDescent="0.25"/>
    <row r="1296" s="5" customFormat="1" ht="15" customHeight="1" x14ac:dyDescent="0.25"/>
    <row r="1297" s="5" customFormat="1" ht="15" customHeight="1" x14ac:dyDescent="0.25"/>
    <row r="1298" s="5" customFormat="1" ht="15" customHeight="1" x14ac:dyDescent="0.25"/>
    <row r="1299" s="5" customFormat="1" ht="15" customHeight="1" x14ac:dyDescent="0.25"/>
    <row r="1300" s="5" customFormat="1" ht="15" customHeight="1" x14ac:dyDescent="0.25"/>
    <row r="1301" s="5" customFormat="1" ht="15" customHeight="1" x14ac:dyDescent="0.25"/>
    <row r="1302" s="5" customFormat="1" ht="15" customHeight="1" x14ac:dyDescent="0.25"/>
    <row r="1303" s="5" customFormat="1" ht="15" customHeight="1" x14ac:dyDescent="0.25"/>
    <row r="1304" s="5" customFormat="1" ht="15" customHeight="1" x14ac:dyDescent="0.25"/>
    <row r="1305" s="5" customFormat="1" ht="15" customHeight="1" x14ac:dyDescent="0.25"/>
    <row r="1306" s="5" customFormat="1" ht="15" customHeight="1" x14ac:dyDescent="0.25"/>
    <row r="1307" s="5" customFormat="1" ht="15" customHeight="1" x14ac:dyDescent="0.25"/>
    <row r="1308" s="5" customFormat="1" ht="15" customHeight="1" x14ac:dyDescent="0.25"/>
    <row r="1309" s="5" customFormat="1" ht="15" customHeight="1" x14ac:dyDescent="0.25"/>
    <row r="1310" s="5" customFormat="1" ht="15" customHeight="1" x14ac:dyDescent="0.25"/>
    <row r="1311" s="5" customFormat="1" ht="15" customHeight="1" x14ac:dyDescent="0.25"/>
    <row r="1312" s="5" customFormat="1" ht="15" customHeight="1" x14ac:dyDescent="0.25"/>
    <row r="1313" s="5" customFormat="1" ht="15" customHeight="1" x14ac:dyDescent="0.25"/>
    <row r="1314" s="5" customFormat="1" ht="15" customHeight="1" x14ac:dyDescent="0.25"/>
    <row r="1315" s="5" customFormat="1" ht="15" customHeight="1" x14ac:dyDescent="0.25"/>
    <row r="1316" s="5" customFormat="1" ht="15" customHeight="1" x14ac:dyDescent="0.25"/>
    <row r="1317" s="5" customFormat="1" ht="15" customHeight="1" x14ac:dyDescent="0.25"/>
    <row r="1318" s="5" customFormat="1" ht="15" customHeight="1" x14ac:dyDescent="0.25"/>
    <row r="1319" s="5" customFormat="1" ht="15" customHeight="1" x14ac:dyDescent="0.25"/>
    <row r="1320" s="5" customFormat="1" ht="15" customHeight="1" x14ac:dyDescent="0.25"/>
    <row r="1321" s="5" customFormat="1" ht="15" customHeight="1" x14ac:dyDescent="0.25"/>
    <row r="1322" s="5" customFormat="1" ht="15" customHeight="1" x14ac:dyDescent="0.25"/>
    <row r="1323" s="5" customFormat="1" ht="15" customHeight="1" x14ac:dyDescent="0.25"/>
    <row r="1324" s="5" customFormat="1" ht="15" customHeight="1" x14ac:dyDescent="0.25"/>
    <row r="1325" s="5" customFormat="1" ht="15" customHeight="1" x14ac:dyDescent="0.25"/>
    <row r="1326" s="5" customFormat="1" ht="15" customHeight="1" x14ac:dyDescent="0.25"/>
    <row r="1327" s="5" customFormat="1" ht="15" customHeight="1" x14ac:dyDescent="0.25"/>
    <row r="1328" s="5" customFormat="1" ht="15" customHeight="1" x14ac:dyDescent="0.25"/>
    <row r="1329" s="5" customFormat="1" ht="15" customHeight="1" x14ac:dyDescent="0.25"/>
    <row r="1330" s="5" customFormat="1" ht="15" customHeight="1" x14ac:dyDescent="0.25"/>
    <row r="1331" s="5" customFormat="1" ht="15" customHeight="1" x14ac:dyDescent="0.25"/>
    <row r="1332" s="5" customFormat="1" ht="15" customHeight="1" x14ac:dyDescent="0.25"/>
    <row r="1333" s="5" customFormat="1" ht="15" customHeight="1" x14ac:dyDescent="0.25"/>
    <row r="1334" s="5" customFormat="1" ht="15" customHeight="1" x14ac:dyDescent="0.25"/>
    <row r="1335" s="5" customFormat="1" ht="15" customHeight="1" x14ac:dyDescent="0.25"/>
    <row r="1336" s="5" customFormat="1" ht="15" customHeight="1" x14ac:dyDescent="0.25"/>
    <row r="1337" s="5" customFormat="1" ht="15" customHeight="1" x14ac:dyDescent="0.25"/>
    <row r="1338" s="5" customFormat="1" ht="15" customHeight="1" x14ac:dyDescent="0.25"/>
    <row r="1339" s="5" customFormat="1" ht="15" customHeight="1" x14ac:dyDescent="0.25"/>
    <row r="1340" s="5" customFormat="1" ht="15" customHeight="1" x14ac:dyDescent="0.25"/>
    <row r="1341" s="5" customFormat="1" ht="15" customHeight="1" x14ac:dyDescent="0.25"/>
    <row r="1342" s="5" customFormat="1" ht="15" customHeight="1" x14ac:dyDescent="0.25"/>
    <row r="1343" s="5" customFormat="1" ht="15" customHeight="1" x14ac:dyDescent="0.25"/>
    <row r="1344" s="5" customFormat="1" ht="15" customHeight="1" x14ac:dyDescent="0.25"/>
    <row r="1345" s="5" customFormat="1" ht="15" customHeight="1" x14ac:dyDescent="0.25"/>
    <row r="1346" s="5" customFormat="1" ht="15" customHeight="1" x14ac:dyDescent="0.25"/>
    <row r="1347" s="5" customFormat="1" ht="15" customHeight="1" x14ac:dyDescent="0.25"/>
    <row r="1348" s="5" customFormat="1" ht="15" customHeight="1" x14ac:dyDescent="0.25"/>
    <row r="1349" s="5" customFormat="1" ht="15" customHeight="1" x14ac:dyDescent="0.25"/>
    <row r="1350" s="5" customFormat="1" ht="15" customHeight="1" x14ac:dyDescent="0.25"/>
    <row r="1351" s="5" customFormat="1" ht="15" customHeight="1" x14ac:dyDescent="0.25"/>
    <row r="1352" s="5" customFormat="1" ht="15" customHeight="1" x14ac:dyDescent="0.25"/>
    <row r="1353" s="5" customFormat="1" ht="15" customHeight="1" x14ac:dyDescent="0.25"/>
    <row r="1354" s="5" customFormat="1" ht="15" customHeight="1" x14ac:dyDescent="0.25"/>
    <row r="1355" s="5" customFormat="1" ht="15" customHeight="1" x14ac:dyDescent="0.25"/>
    <row r="1356" s="5" customFormat="1" ht="15" customHeight="1" x14ac:dyDescent="0.25"/>
    <row r="1357" s="5" customFormat="1" ht="15" customHeight="1" x14ac:dyDescent="0.25"/>
    <row r="1358" s="5" customFormat="1" ht="15" customHeight="1" x14ac:dyDescent="0.25"/>
    <row r="1359" s="5" customFormat="1" ht="15" customHeight="1" x14ac:dyDescent="0.25"/>
    <row r="1360" s="5" customFormat="1" ht="15" customHeight="1" x14ac:dyDescent="0.25"/>
    <row r="1361" s="5" customFormat="1" ht="15" customHeight="1" x14ac:dyDescent="0.25"/>
    <row r="1362" s="5" customFormat="1" ht="15" customHeight="1" x14ac:dyDescent="0.25"/>
    <row r="1363" s="5" customFormat="1" ht="15" customHeight="1" x14ac:dyDescent="0.25"/>
    <row r="1364" s="5" customFormat="1" ht="15" customHeight="1" x14ac:dyDescent="0.25"/>
    <row r="1365" s="5" customFormat="1" ht="15" customHeight="1" x14ac:dyDescent="0.25"/>
    <row r="1366" s="5" customFormat="1" ht="15" customHeight="1" x14ac:dyDescent="0.25"/>
    <row r="1367" s="5" customFormat="1" ht="15" customHeight="1" x14ac:dyDescent="0.25"/>
    <row r="1368" s="5" customFormat="1" ht="15" customHeight="1" x14ac:dyDescent="0.25"/>
    <row r="1369" s="5" customFormat="1" ht="15" customHeight="1" x14ac:dyDescent="0.25"/>
    <row r="1370" s="5" customFormat="1" ht="15" customHeight="1" x14ac:dyDescent="0.25"/>
    <row r="1371" s="5" customFormat="1" ht="15" customHeight="1" x14ac:dyDescent="0.25"/>
    <row r="1372" s="5" customFormat="1" ht="15" customHeight="1" x14ac:dyDescent="0.25"/>
    <row r="1373" s="5" customFormat="1" ht="15" customHeight="1" x14ac:dyDescent="0.25"/>
    <row r="1374" s="5" customFormat="1" ht="15" customHeight="1" x14ac:dyDescent="0.25"/>
    <row r="1375" s="5" customFormat="1" ht="15" customHeight="1" x14ac:dyDescent="0.25"/>
    <row r="1376" s="5" customFormat="1" ht="15" customHeight="1" x14ac:dyDescent="0.25"/>
    <row r="1377" s="5" customFormat="1" ht="15" customHeight="1" x14ac:dyDescent="0.25"/>
    <row r="1378" s="5" customFormat="1" ht="15" customHeight="1" x14ac:dyDescent="0.25"/>
    <row r="1379" s="5" customFormat="1" ht="15" customHeight="1" x14ac:dyDescent="0.25"/>
    <row r="1380" s="5" customFormat="1" ht="15" customHeight="1" x14ac:dyDescent="0.25"/>
    <row r="1381" s="5" customFormat="1" ht="15" customHeight="1" x14ac:dyDescent="0.25"/>
    <row r="1382" s="5" customFormat="1" ht="15" customHeight="1" x14ac:dyDescent="0.25"/>
    <row r="1383" s="5" customFormat="1" ht="15" customHeight="1" x14ac:dyDescent="0.25"/>
    <row r="1384" s="5" customFormat="1" ht="15" customHeight="1" x14ac:dyDescent="0.25"/>
    <row r="1385" s="5" customFormat="1" ht="15" customHeight="1" x14ac:dyDescent="0.25"/>
    <row r="1386" s="5" customFormat="1" ht="15" customHeight="1" x14ac:dyDescent="0.25"/>
    <row r="1387" s="5" customFormat="1" ht="15" customHeight="1" x14ac:dyDescent="0.25"/>
    <row r="1388" s="5" customFormat="1" ht="15" customHeight="1" x14ac:dyDescent="0.25"/>
    <row r="1389" s="5" customFormat="1" ht="15" customHeight="1" x14ac:dyDescent="0.25"/>
    <row r="1390" s="5" customFormat="1" ht="15" customHeight="1" x14ac:dyDescent="0.25"/>
    <row r="1391" s="5" customFormat="1" ht="15" customHeight="1" x14ac:dyDescent="0.25"/>
    <row r="1392" s="5" customFormat="1" ht="15" customHeight="1" x14ac:dyDescent="0.25"/>
    <row r="1393" s="5" customFormat="1" ht="15" customHeight="1" x14ac:dyDescent="0.25"/>
    <row r="1394" s="5" customFormat="1" ht="15" customHeight="1" x14ac:dyDescent="0.25"/>
    <row r="1395" s="5" customFormat="1" ht="15" customHeight="1" x14ac:dyDescent="0.25"/>
    <row r="1396" s="5" customFormat="1" ht="15" customHeight="1" x14ac:dyDescent="0.25"/>
    <row r="1397" s="5" customFormat="1" ht="15" customHeight="1" x14ac:dyDescent="0.25"/>
    <row r="1398" s="5" customFormat="1" ht="15" customHeight="1" x14ac:dyDescent="0.25"/>
    <row r="1399" s="5" customFormat="1" ht="15" customHeight="1" x14ac:dyDescent="0.25"/>
    <row r="1400" s="5" customFormat="1" ht="15" customHeight="1" x14ac:dyDescent="0.25"/>
    <row r="1401" s="5" customFormat="1" ht="15" customHeight="1" x14ac:dyDescent="0.25"/>
    <row r="1402" s="5" customFormat="1" ht="15" customHeight="1" x14ac:dyDescent="0.25"/>
    <row r="1403" s="5" customFormat="1" ht="15" customHeight="1" x14ac:dyDescent="0.25"/>
    <row r="1404" s="5" customFormat="1" ht="15" customHeight="1" x14ac:dyDescent="0.25"/>
    <row r="1405" s="5" customFormat="1" ht="15" customHeight="1" x14ac:dyDescent="0.25"/>
    <row r="1406" s="5" customFormat="1" ht="15" customHeight="1" x14ac:dyDescent="0.25"/>
    <row r="1407" s="5" customFormat="1" ht="15" customHeight="1" x14ac:dyDescent="0.25"/>
    <row r="1408" s="5" customFormat="1" ht="15" customHeight="1" x14ac:dyDescent="0.25"/>
    <row r="1409" s="5" customFormat="1" ht="15" customHeight="1" x14ac:dyDescent="0.25"/>
    <row r="1410" s="5" customFormat="1" ht="15" customHeight="1" x14ac:dyDescent="0.25"/>
    <row r="1411" s="5" customFormat="1" ht="15" customHeight="1" x14ac:dyDescent="0.25"/>
    <row r="1412" s="5" customFormat="1" ht="15" customHeight="1" x14ac:dyDescent="0.25"/>
    <row r="1413" s="5" customFormat="1" ht="15" customHeight="1" x14ac:dyDescent="0.25"/>
    <row r="1414" s="5" customFormat="1" ht="15" customHeight="1" x14ac:dyDescent="0.25"/>
    <row r="1415" s="5" customFormat="1" ht="15" customHeight="1" x14ac:dyDescent="0.25"/>
    <row r="1416" s="5" customFormat="1" ht="15" customHeight="1" x14ac:dyDescent="0.25"/>
    <row r="1417" s="5" customFormat="1" ht="15" customHeight="1" x14ac:dyDescent="0.25"/>
    <row r="1418" s="5" customFormat="1" ht="15" customHeight="1" x14ac:dyDescent="0.25"/>
    <row r="1419" s="5" customFormat="1" ht="15" customHeight="1" x14ac:dyDescent="0.25"/>
    <row r="1420" s="5" customFormat="1" ht="15" customHeight="1" x14ac:dyDescent="0.25"/>
    <row r="1421" s="5" customFormat="1" ht="15" customHeight="1" x14ac:dyDescent="0.25"/>
    <row r="1422" s="5" customFormat="1" ht="15" customHeight="1" x14ac:dyDescent="0.25"/>
    <row r="1423" s="5" customFormat="1" ht="15" customHeight="1" x14ac:dyDescent="0.25"/>
    <row r="1424" s="5" customFormat="1" ht="15" customHeight="1" x14ac:dyDescent="0.25"/>
    <row r="1425" s="5" customFormat="1" ht="15" customHeight="1" x14ac:dyDescent="0.25"/>
    <row r="1426" s="5" customFormat="1" ht="15" customHeight="1" x14ac:dyDescent="0.25"/>
    <row r="1427" s="5" customFormat="1" ht="15" customHeight="1" x14ac:dyDescent="0.25"/>
    <row r="1428" s="5" customFormat="1" ht="15" customHeight="1" x14ac:dyDescent="0.25"/>
    <row r="1429" s="5" customFormat="1" ht="15" customHeight="1" x14ac:dyDescent="0.25"/>
    <row r="1430" s="5" customFormat="1" ht="15" customHeight="1" x14ac:dyDescent="0.25"/>
    <row r="1431" s="5" customFormat="1" ht="15" customHeight="1" x14ac:dyDescent="0.25"/>
    <row r="1432" s="5" customFormat="1" ht="15" customHeight="1" x14ac:dyDescent="0.25"/>
    <row r="1433" s="5" customFormat="1" ht="15" customHeight="1" x14ac:dyDescent="0.25"/>
    <row r="1434" s="5" customFormat="1" ht="15" customHeight="1" x14ac:dyDescent="0.25"/>
    <row r="1435" s="5" customFormat="1" ht="15" customHeight="1" x14ac:dyDescent="0.25"/>
    <row r="1436" s="5" customFormat="1" ht="15" customHeight="1" x14ac:dyDescent="0.25"/>
    <row r="1437" s="5" customFormat="1" ht="15" customHeight="1" x14ac:dyDescent="0.25"/>
    <row r="1438" s="5" customFormat="1" ht="15" customHeight="1" x14ac:dyDescent="0.25"/>
    <row r="1439" s="5" customFormat="1" ht="15" customHeight="1" x14ac:dyDescent="0.25"/>
    <row r="1440" s="5" customFormat="1" ht="15" customHeight="1" x14ac:dyDescent="0.25"/>
    <row r="1441" s="5" customFormat="1" ht="15" customHeight="1" x14ac:dyDescent="0.25"/>
    <row r="1442" s="5" customFormat="1" ht="15" customHeight="1" x14ac:dyDescent="0.25"/>
    <row r="1443" s="5" customFormat="1" ht="15" customHeight="1" x14ac:dyDescent="0.25"/>
    <row r="1444" s="5" customFormat="1" ht="15" customHeight="1" x14ac:dyDescent="0.25"/>
    <row r="1445" s="5" customFormat="1" ht="15" customHeight="1" x14ac:dyDescent="0.25"/>
    <row r="1446" s="5" customFormat="1" ht="15" customHeight="1" x14ac:dyDescent="0.25"/>
    <row r="1447" s="5" customFormat="1" ht="15" customHeight="1" x14ac:dyDescent="0.25"/>
    <row r="1448" s="5" customFormat="1" ht="15" customHeight="1" x14ac:dyDescent="0.25"/>
    <row r="1449" s="5" customFormat="1" ht="15" customHeight="1" x14ac:dyDescent="0.25"/>
    <row r="1450" s="5" customFormat="1" ht="15" customHeight="1" x14ac:dyDescent="0.25"/>
    <row r="1451" s="5" customFormat="1" ht="15" customHeight="1" x14ac:dyDescent="0.25"/>
    <row r="1452" s="5" customFormat="1" ht="15" customHeight="1" x14ac:dyDescent="0.25"/>
    <row r="1453" s="5" customFormat="1" ht="15" customHeight="1" x14ac:dyDescent="0.25"/>
    <row r="1454" s="5" customFormat="1" ht="15" customHeight="1" x14ac:dyDescent="0.25"/>
    <row r="1455" s="5" customFormat="1" ht="15" customHeight="1" x14ac:dyDescent="0.25"/>
    <row r="1456" s="5" customFormat="1" ht="15" customHeight="1" x14ac:dyDescent="0.25"/>
    <row r="1457" s="5" customFormat="1" ht="15" customHeight="1" x14ac:dyDescent="0.25"/>
    <row r="1458" s="5" customFormat="1" ht="15" customHeight="1" x14ac:dyDescent="0.25"/>
    <row r="1459" s="5" customFormat="1" ht="15" customHeight="1" x14ac:dyDescent="0.25"/>
    <row r="1460" s="5" customFormat="1" ht="15" customHeight="1" x14ac:dyDescent="0.25"/>
    <row r="1461" s="5" customFormat="1" ht="15" customHeight="1" x14ac:dyDescent="0.25"/>
    <row r="1462" s="5" customFormat="1" ht="15" customHeight="1" x14ac:dyDescent="0.25"/>
    <row r="1463" s="5" customFormat="1" ht="15" customHeight="1" x14ac:dyDescent="0.25"/>
    <row r="1464" s="5" customFormat="1" ht="15" customHeight="1" x14ac:dyDescent="0.25"/>
    <row r="1465" s="5" customFormat="1" ht="15" customHeight="1" x14ac:dyDescent="0.25"/>
    <row r="1466" s="5" customFormat="1" ht="15" customHeight="1" x14ac:dyDescent="0.25"/>
    <row r="1467" s="5" customFormat="1" ht="15" customHeight="1" x14ac:dyDescent="0.25"/>
    <row r="1468" s="5" customFormat="1" ht="15" customHeight="1" x14ac:dyDescent="0.25"/>
    <row r="1469" s="5" customFormat="1" ht="15" customHeight="1" x14ac:dyDescent="0.25"/>
    <row r="1470" s="5" customFormat="1" ht="15" customHeight="1" x14ac:dyDescent="0.25"/>
    <row r="1471" s="5" customFormat="1" ht="15" customHeight="1" x14ac:dyDescent="0.25"/>
    <row r="1472" s="5" customFormat="1" ht="15" customHeight="1" x14ac:dyDescent="0.25"/>
    <row r="1473" s="5" customFormat="1" ht="15" customHeight="1" x14ac:dyDescent="0.25"/>
    <row r="1474" s="5" customFormat="1" ht="15" customHeight="1" x14ac:dyDescent="0.25"/>
    <row r="1475" s="5" customFormat="1" ht="15" customHeight="1" x14ac:dyDescent="0.25"/>
    <row r="1476" s="5" customFormat="1" ht="15" customHeight="1" x14ac:dyDescent="0.25"/>
    <row r="1477" s="5" customFormat="1" ht="15" customHeight="1" x14ac:dyDescent="0.25"/>
    <row r="1478" s="5" customFormat="1" ht="15" customHeight="1" x14ac:dyDescent="0.25"/>
    <row r="1479" s="5" customFormat="1" ht="15" customHeight="1" x14ac:dyDescent="0.25"/>
    <row r="1480" s="5" customFormat="1" ht="15" customHeight="1" x14ac:dyDescent="0.25"/>
    <row r="1481" s="5" customFormat="1" ht="15" customHeight="1" x14ac:dyDescent="0.25"/>
    <row r="1482" s="5" customFormat="1" ht="15" customHeight="1" x14ac:dyDescent="0.25"/>
    <row r="1483" s="5" customFormat="1" ht="15" customHeight="1" x14ac:dyDescent="0.25"/>
    <row r="1484" s="5" customFormat="1" ht="15" customHeight="1" x14ac:dyDescent="0.25"/>
    <row r="1485" s="5" customFormat="1" ht="15" customHeight="1" x14ac:dyDescent="0.25"/>
    <row r="1486" s="5" customFormat="1" ht="15" customHeight="1" x14ac:dyDescent="0.25"/>
    <row r="1487" s="5" customFormat="1" ht="15" customHeight="1" x14ac:dyDescent="0.25"/>
    <row r="1488" s="5" customFormat="1" ht="15" customHeight="1" x14ac:dyDescent="0.25"/>
    <row r="1489" s="5" customFormat="1" ht="15" customHeight="1" x14ac:dyDescent="0.25"/>
    <row r="1490" s="5" customFormat="1" ht="15" customHeight="1" x14ac:dyDescent="0.25"/>
    <row r="1491" s="5" customFormat="1" ht="15" customHeight="1" x14ac:dyDescent="0.25"/>
    <row r="1492" s="5" customFormat="1" ht="15" customHeight="1" x14ac:dyDescent="0.25"/>
    <row r="1493" s="5" customFormat="1" ht="15" customHeight="1" x14ac:dyDescent="0.25"/>
    <row r="1494" s="5" customFormat="1" ht="15" customHeight="1" x14ac:dyDescent="0.25"/>
    <row r="1495" s="5" customFormat="1" ht="15" customHeight="1" x14ac:dyDescent="0.25"/>
    <row r="1496" s="5" customFormat="1" ht="15" customHeight="1" x14ac:dyDescent="0.25"/>
    <row r="1497" s="5" customFormat="1" ht="15" customHeight="1" x14ac:dyDescent="0.25"/>
    <row r="1498" s="5" customFormat="1" ht="15" customHeight="1" x14ac:dyDescent="0.25"/>
    <row r="1499" s="5" customFormat="1" ht="15" customHeight="1" x14ac:dyDescent="0.25"/>
    <row r="1500" s="5" customFormat="1" ht="15" customHeight="1" x14ac:dyDescent="0.25"/>
    <row r="1501" s="5" customFormat="1" ht="15" customHeight="1" x14ac:dyDescent="0.25"/>
    <row r="1502" s="5" customFormat="1" ht="15" customHeight="1" x14ac:dyDescent="0.25"/>
    <row r="1503" s="5" customFormat="1" ht="15" customHeight="1" x14ac:dyDescent="0.25"/>
    <row r="1504" s="5" customFormat="1" ht="15" customHeight="1" x14ac:dyDescent="0.25"/>
    <row r="1505" s="5" customFormat="1" ht="15" customHeight="1" x14ac:dyDescent="0.25"/>
    <row r="1506" s="5" customFormat="1" ht="15" customHeight="1" x14ac:dyDescent="0.25"/>
    <row r="1507" s="5" customFormat="1" ht="15" customHeight="1" x14ac:dyDescent="0.25"/>
    <row r="1508" s="5" customFormat="1" ht="15" customHeight="1" x14ac:dyDescent="0.25"/>
    <row r="1509" s="5" customFormat="1" ht="15" customHeight="1" x14ac:dyDescent="0.25"/>
    <row r="1510" s="5" customFormat="1" ht="15" customHeight="1" x14ac:dyDescent="0.25"/>
    <row r="1511" s="5" customFormat="1" ht="15" customHeight="1" x14ac:dyDescent="0.25"/>
    <row r="1512" s="5" customFormat="1" ht="15" customHeight="1" x14ac:dyDescent="0.25"/>
    <row r="1513" s="5" customFormat="1" ht="15" customHeight="1" x14ac:dyDescent="0.25"/>
    <row r="1514" s="5" customFormat="1" ht="15" customHeight="1" x14ac:dyDescent="0.25"/>
    <row r="1515" s="5" customFormat="1" ht="15" customHeight="1" x14ac:dyDescent="0.25"/>
    <row r="1516" s="5" customFormat="1" ht="15" customHeight="1" x14ac:dyDescent="0.25"/>
    <row r="1517" s="5" customFormat="1" ht="15" customHeight="1" x14ac:dyDescent="0.25"/>
    <row r="1518" s="5" customFormat="1" ht="15" customHeight="1" x14ac:dyDescent="0.25"/>
    <row r="1519" s="5" customFormat="1" ht="15" customHeight="1" x14ac:dyDescent="0.25"/>
    <row r="1520" s="5" customFormat="1" ht="15" customHeight="1" x14ac:dyDescent="0.25"/>
    <row r="1521" s="5" customFormat="1" ht="15" customHeight="1" x14ac:dyDescent="0.25"/>
    <row r="1522" s="5" customFormat="1" ht="15" customHeight="1" x14ac:dyDescent="0.25"/>
    <row r="1523" s="5" customFormat="1" ht="15" customHeight="1" x14ac:dyDescent="0.25"/>
    <row r="1524" s="5" customFormat="1" ht="15" customHeight="1" x14ac:dyDescent="0.25"/>
    <row r="1525" s="5" customFormat="1" ht="15" customHeight="1" x14ac:dyDescent="0.25"/>
    <row r="1526" s="5" customFormat="1" ht="15" customHeight="1" x14ac:dyDescent="0.25"/>
    <row r="1527" s="5" customFormat="1" ht="15" customHeight="1" x14ac:dyDescent="0.25"/>
    <row r="1528" s="5" customFormat="1" ht="15" customHeight="1" x14ac:dyDescent="0.25"/>
    <row r="1529" s="5" customFormat="1" ht="15" customHeight="1" x14ac:dyDescent="0.25"/>
    <row r="1530" s="5" customFormat="1" ht="15" customHeight="1" x14ac:dyDescent="0.25"/>
    <row r="1531" s="5" customFormat="1" ht="15" customHeight="1" x14ac:dyDescent="0.25"/>
    <row r="1532" s="5" customFormat="1" ht="15" customHeight="1" x14ac:dyDescent="0.25"/>
    <row r="1533" s="5" customFormat="1" ht="15" customHeight="1" x14ac:dyDescent="0.25"/>
    <row r="1534" s="5" customFormat="1" ht="15" customHeight="1" x14ac:dyDescent="0.25"/>
    <row r="1535" s="5" customFormat="1" ht="15" customHeight="1" x14ac:dyDescent="0.25"/>
    <row r="1536" s="5" customFormat="1" ht="15" customHeight="1" x14ac:dyDescent="0.25"/>
    <row r="1537" s="5" customFormat="1" ht="15" customHeight="1" x14ac:dyDescent="0.25"/>
    <row r="1538" s="5" customFormat="1" ht="15" customHeight="1" x14ac:dyDescent="0.25"/>
    <row r="1539" s="5" customFormat="1" ht="15" customHeight="1" x14ac:dyDescent="0.25"/>
    <row r="1540" s="5" customFormat="1" ht="15" customHeight="1" x14ac:dyDescent="0.25"/>
    <row r="1541" s="5" customFormat="1" ht="15" customHeight="1" x14ac:dyDescent="0.25"/>
    <row r="1542" s="5" customFormat="1" ht="15" customHeight="1" x14ac:dyDescent="0.25"/>
    <row r="1543" s="5" customFormat="1" ht="15" customHeight="1" x14ac:dyDescent="0.25"/>
    <row r="1544" s="5" customFormat="1" ht="15" customHeight="1" x14ac:dyDescent="0.25"/>
    <row r="1545" s="5" customFormat="1" ht="15" customHeight="1" x14ac:dyDescent="0.25"/>
    <row r="1546" s="5" customFormat="1" ht="15" customHeight="1" x14ac:dyDescent="0.25"/>
    <row r="1547" s="5" customFormat="1" ht="15" customHeight="1" x14ac:dyDescent="0.25"/>
    <row r="1548" s="5" customFormat="1" ht="15" customHeight="1" x14ac:dyDescent="0.25"/>
    <row r="1549" s="5" customFormat="1" ht="15" customHeight="1" x14ac:dyDescent="0.25"/>
    <row r="1550" s="5" customFormat="1" ht="15" customHeight="1" x14ac:dyDescent="0.25"/>
    <row r="1551" s="5" customFormat="1" ht="15" customHeight="1" x14ac:dyDescent="0.25"/>
    <row r="1552" s="5" customFormat="1" ht="15" customHeight="1" x14ac:dyDescent="0.25"/>
    <row r="1553" s="5" customFormat="1" ht="15" customHeight="1" x14ac:dyDescent="0.25"/>
    <row r="1554" s="5" customFormat="1" ht="15" customHeight="1" x14ac:dyDescent="0.25"/>
    <row r="1555" s="5" customFormat="1" ht="15" customHeight="1" x14ac:dyDescent="0.25"/>
    <row r="1556" s="5" customFormat="1" ht="15" customHeight="1" x14ac:dyDescent="0.25"/>
    <row r="1557" s="5" customFormat="1" ht="15" customHeight="1" x14ac:dyDescent="0.25"/>
    <row r="1558" s="5" customFormat="1" ht="15" customHeight="1" x14ac:dyDescent="0.25"/>
    <row r="1559" s="5" customFormat="1" ht="15" customHeight="1" x14ac:dyDescent="0.25"/>
    <row r="1560" s="5" customFormat="1" ht="15" customHeight="1" x14ac:dyDescent="0.25"/>
    <row r="1561" s="5" customFormat="1" ht="15" customHeight="1" x14ac:dyDescent="0.25"/>
    <row r="1562" s="5" customFormat="1" ht="15" customHeight="1" x14ac:dyDescent="0.25"/>
    <row r="1563" s="5" customFormat="1" ht="15" customHeight="1" x14ac:dyDescent="0.25"/>
    <row r="1564" s="5" customFormat="1" ht="15" customHeight="1" x14ac:dyDescent="0.25"/>
    <row r="1565" s="5" customFormat="1" ht="15" customHeight="1" x14ac:dyDescent="0.25"/>
    <row r="1566" s="5" customFormat="1" ht="15" customHeight="1" x14ac:dyDescent="0.25"/>
    <row r="1567" s="5" customFormat="1" ht="15" customHeight="1" x14ac:dyDescent="0.25"/>
    <row r="1568" s="5" customFormat="1" ht="15" customHeight="1" x14ac:dyDescent="0.25"/>
    <row r="1569" s="5" customFormat="1" ht="15" customHeight="1" x14ac:dyDescent="0.25"/>
    <row r="1570" s="5" customFormat="1" ht="15" customHeight="1" x14ac:dyDescent="0.25"/>
    <row r="1571" s="5" customFormat="1" ht="15" customHeight="1" x14ac:dyDescent="0.25"/>
    <row r="1572" s="5" customFormat="1" ht="15" customHeight="1" x14ac:dyDescent="0.25"/>
    <row r="1573" s="5" customFormat="1" ht="15" customHeight="1" x14ac:dyDescent="0.25"/>
    <row r="1574" s="5" customFormat="1" ht="15" customHeight="1" x14ac:dyDescent="0.25"/>
    <row r="1575" s="5" customFormat="1" ht="15" customHeight="1" x14ac:dyDescent="0.25"/>
    <row r="1576" s="5" customFormat="1" ht="15" customHeight="1" x14ac:dyDescent="0.25"/>
    <row r="1577" s="5" customFormat="1" ht="15" customHeight="1" x14ac:dyDescent="0.25"/>
    <row r="1578" s="5" customFormat="1" ht="15" customHeight="1" x14ac:dyDescent="0.25"/>
    <row r="1579" s="5" customFormat="1" ht="15" customHeight="1" x14ac:dyDescent="0.25"/>
    <row r="1580" s="5" customFormat="1" ht="15" customHeight="1" x14ac:dyDescent="0.25"/>
    <row r="1581" s="5" customFormat="1" ht="15" customHeight="1" x14ac:dyDescent="0.25"/>
    <row r="1582" s="5" customFormat="1" ht="15" customHeight="1" x14ac:dyDescent="0.25"/>
    <row r="1583" s="5" customFormat="1" ht="15" customHeight="1" x14ac:dyDescent="0.25"/>
    <row r="1584" s="5" customFormat="1" ht="15" customHeight="1" x14ac:dyDescent="0.25"/>
    <row r="1585" s="5" customFormat="1" ht="15" customHeight="1" x14ac:dyDescent="0.25"/>
    <row r="1586" s="5" customFormat="1" ht="15" customHeight="1" x14ac:dyDescent="0.25"/>
    <row r="1587" s="5" customFormat="1" ht="15" customHeight="1" x14ac:dyDescent="0.25"/>
    <row r="1588" s="5" customFormat="1" ht="15" customHeight="1" x14ac:dyDescent="0.25"/>
    <row r="1589" s="5" customFormat="1" ht="15" customHeight="1" x14ac:dyDescent="0.25"/>
    <row r="1590" s="5" customFormat="1" ht="15" customHeight="1" x14ac:dyDescent="0.25"/>
    <row r="1591" s="5" customFormat="1" ht="15" customHeight="1" x14ac:dyDescent="0.25"/>
    <row r="1592" s="5" customFormat="1" ht="15" customHeight="1" x14ac:dyDescent="0.25"/>
    <row r="1593" s="5" customFormat="1" ht="15" customHeight="1" x14ac:dyDescent="0.25"/>
    <row r="1594" s="5" customFormat="1" ht="15" customHeight="1" x14ac:dyDescent="0.25"/>
    <row r="1595" s="5" customFormat="1" ht="15" customHeight="1" x14ac:dyDescent="0.25"/>
    <row r="1596" s="5" customFormat="1" ht="15" customHeight="1" x14ac:dyDescent="0.25"/>
    <row r="1597" s="5" customFormat="1" ht="15" customHeight="1" x14ac:dyDescent="0.25"/>
    <row r="1598" s="5" customFormat="1" ht="15" customHeight="1" x14ac:dyDescent="0.25"/>
    <row r="1599" s="5" customFormat="1" ht="15" customHeight="1" x14ac:dyDescent="0.25"/>
    <row r="1600" s="5" customFormat="1" ht="15" customHeight="1" x14ac:dyDescent="0.25"/>
    <row r="1601" s="5" customFormat="1" ht="15" customHeight="1" x14ac:dyDescent="0.25"/>
    <row r="1602" s="5" customFormat="1" ht="15" customHeight="1" x14ac:dyDescent="0.25"/>
    <row r="1603" s="5" customFormat="1" ht="15" customHeight="1" x14ac:dyDescent="0.25"/>
    <row r="1604" s="5" customFormat="1" ht="15" customHeight="1" x14ac:dyDescent="0.25"/>
    <row r="1605" s="5" customFormat="1" ht="15" customHeight="1" x14ac:dyDescent="0.25"/>
    <row r="1606" s="5" customFormat="1" ht="15" customHeight="1" x14ac:dyDescent="0.25"/>
    <row r="1607" s="5" customFormat="1" ht="15" customHeight="1" x14ac:dyDescent="0.25"/>
    <row r="1608" s="5" customFormat="1" ht="15" customHeight="1" x14ac:dyDescent="0.25"/>
    <row r="1609" s="5" customFormat="1" ht="15" customHeight="1" x14ac:dyDescent="0.25"/>
    <row r="1610" s="5" customFormat="1" ht="15" customHeight="1" x14ac:dyDescent="0.25"/>
    <row r="1611" s="5" customFormat="1" ht="15" customHeight="1" x14ac:dyDescent="0.25"/>
    <row r="1612" s="5" customFormat="1" ht="15" customHeight="1" x14ac:dyDescent="0.25"/>
    <row r="1613" s="5" customFormat="1" ht="15" customHeight="1" x14ac:dyDescent="0.25"/>
    <row r="1614" s="5" customFormat="1" ht="15" customHeight="1" x14ac:dyDescent="0.25"/>
    <row r="1615" s="5" customFormat="1" ht="15" customHeight="1" x14ac:dyDescent="0.25"/>
    <row r="1616" s="5" customFormat="1" ht="15" customHeight="1" x14ac:dyDescent="0.25"/>
    <row r="1617" s="5" customFormat="1" ht="15" customHeight="1" x14ac:dyDescent="0.25"/>
    <row r="1618" s="5" customFormat="1" ht="15" customHeight="1" x14ac:dyDescent="0.25"/>
    <row r="1619" s="5" customFormat="1" ht="15" customHeight="1" x14ac:dyDescent="0.25"/>
    <row r="1620" s="5" customFormat="1" ht="15" customHeight="1" x14ac:dyDescent="0.25"/>
    <row r="1621" s="5" customFormat="1" ht="15" customHeight="1" x14ac:dyDescent="0.25"/>
    <row r="1622" s="5" customFormat="1" ht="15" customHeight="1" x14ac:dyDescent="0.25"/>
    <row r="1623" s="5" customFormat="1" ht="15" customHeight="1" x14ac:dyDescent="0.25"/>
    <row r="1624" s="5" customFormat="1" ht="15" customHeight="1" x14ac:dyDescent="0.25"/>
    <row r="1625" s="5" customFormat="1" ht="15" customHeight="1" x14ac:dyDescent="0.25"/>
    <row r="1626" s="5" customFormat="1" ht="15" customHeight="1" x14ac:dyDescent="0.25"/>
    <row r="1627" s="5" customFormat="1" ht="15" customHeight="1" x14ac:dyDescent="0.25"/>
    <row r="1628" s="5" customFormat="1" ht="15" customHeight="1" x14ac:dyDescent="0.25"/>
    <row r="1629" s="5" customFormat="1" ht="15" customHeight="1" x14ac:dyDescent="0.25"/>
    <row r="1630" s="5" customFormat="1" ht="15" customHeight="1" x14ac:dyDescent="0.25"/>
    <row r="1631" s="5" customFormat="1" ht="15" customHeight="1" x14ac:dyDescent="0.25"/>
    <row r="1632" s="5" customFormat="1" ht="15" customHeight="1" x14ac:dyDescent="0.25"/>
    <row r="1633" s="5" customFormat="1" ht="15" customHeight="1" x14ac:dyDescent="0.25"/>
    <row r="1634" s="5" customFormat="1" ht="15" customHeight="1" x14ac:dyDescent="0.25"/>
    <row r="1635" s="5" customFormat="1" ht="15" customHeight="1" x14ac:dyDescent="0.25"/>
    <row r="1636" s="5" customFormat="1" ht="15" customHeight="1" x14ac:dyDescent="0.25"/>
    <row r="1637" s="5" customFormat="1" ht="15" customHeight="1" x14ac:dyDescent="0.25"/>
    <row r="1638" s="5" customFormat="1" ht="15" customHeight="1" x14ac:dyDescent="0.25"/>
    <row r="1639" s="5" customFormat="1" ht="15" customHeight="1" x14ac:dyDescent="0.25"/>
    <row r="1640" s="5" customFormat="1" ht="15" customHeight="1" x14ac:dyDescent="0.25"/>
    <row r="1641" s="5" customFormat="1" ht="15" customHeight="1" x14ac:dyDescent="0.25"/>
    <row r="1642" s="5" customFormat="1" ht="15" customHeight="1" x14ac:dyDescent="0.25"/>
    <row r="1643" s="5" customFormat="1" ht="15" customHeight="1" x14ac:dyDescent="0.25"/>
    <row r="1644" s="5" customFormat="1" ht="15" customHeight="1" x14ac:dyDescent="0.25"/>
    <row r="1645" s="5" customFormat="1" ht="15" customHeight="1" x14ac:dyDescent="0.25"/>
    <row r="1646" s="5" customFormat="1" ht="15" customHeight="1" x14ac:dyDescent="0.25"/>
    <row r="1647" s="5" customFormat="1" ht="15" customHeight="1" x14ac:dyDescent="0.25"/>
    <row r="1648" s="5" customFormat="1" ht="15" customHeight="1" x14ac:dyDescent="0.25"/>
    <row r="1649" s="5" customFormat="1" ht="15" customHeight="1" x14ac:dyDescent="0.25"/>
    <row r="1650" s="5" customFormat="1" ht="15" customHeight="1" x14ac:dyDescent="0.25"/>
    <row r="1651" s="5" customFormat="1" ht="15" customHeight="1" x14ac:dyDescent="0.25"/>
    <row r="1652" s="5" customFormat="1" ht="15" customHeight="1" x14ac:dyDescent="0.25"/>
    <row r="1653" s="5" customFormat="1" ht="15" customHeight="1" x14ac:dyDescent="0.25"/>
    <row r="1654" s="5" customFormat="1" ht="15" customHeight="1" x14ac:dyDescent="0.25"/>
    <row r="1655" s="5" customFormat="1" ht="15" customHeight="1" x14ac:dyDescent="0.25"/>
    <row r="1656" s="5" customFormat="1" ht="15" customHeight="1" x14ac:dyDescent="0.25"/>
    <row r="1657" s="5" customFormat="1" ht="15" customHeight="1" x14ac:dyDescent="0.25"/>
    <row r="1658" s="5" customFormat="1" ht="15" customHeight="1" x14ac:dyDescent="0.25"/>
    <row r="1659" s="5" customFormat="1" ht="15" customHeight="1" x14ac:dyDescent="0.25"/>
    <row r="1660" s="5" customFormat="1" ht="15" customHeight="1" x14ac:dyDescent="0.25"/>
    <row r="1661" s="5" customFormat="1" ht="15" customHeight="1" x14ac:dyDescent="0.25"/>
    <row r="1662" s="5" customFormat="1" ht="15" customHeight="1" x14ac:dyDescent="0.25"/>
    <row r="1663" s="5" customFormat="1" ht="15" customHeight="1" x14ac:dyDescent="0.25"/>
    <row r="1664" s="5" customFormat="1" ht="15" customHeight="1" x14ac:dyDescent="0.25"/>
    <row r="1665" s="5" customFormat="1" ht="15" customHeight="1" x14ac:dyDescent="0.25"/>
    <row r="1666" s="5" customFormat="1" ht="15" customHeight="1" x14ac:dyDescent="0.25"/>
    <row r="1667" s="5" customFormat="1" ht="15" customHeight="1" x14ac:dyDescent="0.25"/>
    <row r="1668" s="5" customFormat="1" ht="15" customHeight="1" x14ac:dyDescent="0.25"/>
    <row r="1669" s="5" customFormat="1" ht="15" customHeight="1" x14ac:dyDescent="0.25"/>
    <row r="1670" s="5" customFormat="1" ht="15" customHeight="1" x14ac:dyDescent="0.25"/>
    <row r="1671" s="5" customFormat="1" ht="15" customHeight="1" x14ac:dyDescent="0.25"/>
    <row r="1672" s="5" customFormat="1" ht="15" customHeight="1" x14ac:dyDescent="0.25"/>
    <row r="1673" s="5" customFormat="1" ht="15" customHeight="1" x14ac:dyDescent="0.25"/>
    <row r="1674" s="5" customFormat="1" ht="15" customHeight="1" x14ac:dyDescent="0.25"/>
    <row r="1675" s="5" customFormat="1" ht="15" customHeight="1" x14ac:dyDescent="0.25"/>
    <row r="1676" s="5" customFormat="1" ht="15" customHeight="1" x14ac:dyDescent="0.25"/>
    <row r="1677" s="5" customFormat="1" ht="15" customHeight="1" x14ac:dyDescent="0.25"/>
    <row r="1678" s="5" customFormat="1" ht="15" customHeight="1" x14ac:dyDescent="0.25"/>
    <row r="1679" s="5" customFormat="1" ht="15" customHeight="1" x14ac:dyDescent="0.25"/>
    <row r="1680" s="5" customFormat="1" ht="15" customHeight="1" x14ac:dyDescent="0.25"/>
    <row r="1681" s="5" customFormat="1" ht="15" customHeight="1" x14ac:dyDescent="0.25"/>
    <row r="1682" s="5" customFormat="1" ht="15" customHeight="1" x14ac:dyDescent="0.25"/>
    <row r="1683" s="5" customFormat="1" ht="15" customHeight="1" x14ac:dyDescent="0.25"/>
    <row r="1684" s="5" customFormat="1" ht="15" customHeight="1" x14ac:dyDescent="0.25"/>
    <row r="1685" s="5" customFormat="1" ht="15" customHeight="1" x14ac:dyDescent="0.25"/>
    <row r="1686" s="5" customFormat="1" ht="15" customHeight="1" x14ac:dyDescent="0.25"/>
    <row r="1687" s="5" customFormat="1" ht="15" customHeight="1" x14ac:dyDescent="0.25"/>
    <row r="1688" s="5" customFormat="1" ht="15" customHeight="1" x14ac:dyDescent="0.25"/>
    <row r="1689" s="5" customFormat="1" ht="15" customHeight="1" x14ac:dyDescent="0.25"/>
    <row r="1690" s="5" customFormat="1" ht="15" customHeight="1" x14ac:dyDescent="0.25"/>
    <row r="1691" s="5" customFormat="1" ht="15" customHeight="1" x14ac:dyDescent="0.25"/>
    <row r="1692" s="5" customFormat="1" ht="15" customHeight="1" x14ac:dyDescent="0.25"/>
    <row r="1693" s="5" customFormat="1" ht="15" customHeight="1" x14ac:dyDescent="0.25"/>
    <row r="1694" s="5" customFormat="1" ht="15" customHeight="1" x14ac:dyDescent="0.25"/>
    <row r="1695" s="5" customFormat="1" ht="15" customHeight="1" x14ac:dyDescent="0.25"/>
    <row r="1696" s="5" customFormat="1" ht="15" customHeight="1" x14ac:dyDescent="0.25"/>
    <row r="1697" s="5" customFormat="1" ht="15" customHeight="1" x14ac:dyDescent="0.25"/>
    <row r="1698" s="5" customFormat="1" ht="15" customHeight="1" x14ac:dyDescent="0.25"/>
    <row r="1699" s="5" customFormat="1" ht="15" customHeight="1" x14ac:dyDescent="0.25"/>
    <row r="1700" s="5" customFormat="1" ht="15" customHeight="1" x14ac:dyDescent="0.25"/>
    <row r="1701" s="5" customFormat="1" ht="15" customHeight="1" x14ac:dyDescent="0.25"/>
    <row r="1702" s="5" customFormat="1" ht="15" customHeight="1" x14ac:dyDescent="0.25"/>
    <row r="1703" s="5" customFormat="1" ht="15" customHeight="1" x14ac:dyDescent="0.25"/>
    <row r="1704" s="5" customFormat="1" ht="15" customHeight="1" x14ac:dyDescent="0.25"/>
    <row r="1705" s="5" customFormat="1" ht="15" customHeight="1" x14ac:dyDescent="0.25"/>
    <row r="1706" s="5" customFormat="1" ht="15" customHeight="1" x14ac:dyDescent="0.25"/>
    <row r="1707" s="5" customFormat="1" ht="15" customHeight="1" x14ac:dyDescent="0.25"/>
    <row r="1708" s="5" customFormat="1" ht="15" customHeight="1" x14ac:dyDescent="0.25"/>
    <row r="1709" s="5" customFormat="1" ht="15" customHeight="1" x14ac:dyDescent="0.25"/>
    <row r="1710" s="5" customFormat="1" ht="15" customHeight="1" x14ac:dyDescent="0.25"/>
    <row r="1711" s="5" customFormat="1" ht="15" customHeight="1" x14ac:dyDescent="0.25"/>
    <row r="1712" s="5" customFormat="1" ht="15" customHeight="1" x14ac:dyDescent="0.25"/>
    <row r="1713" s="5" customFormat="1" ht="15" customHeight="1" x14ac:dyDescent="0.25"/>
    <row r="1714" s="5" customFormat="1" ht="15" customHeight="1" x14ac:dyDescent="0.25"/>
    <row r="1715" s="5" customFormat="1" ht="15" customHeight="1" x14ac:dyDescent="0.25"/>
    <row r="1716" s="5" customFormat="1" ht="15" customHeight="1" x14ac:dyDescent="0.25"/>
    <row r="1717" s="5" customFormat="1" ht="15" customHeight="1" x14ac:dyDescent="0.25"/>
    <row r="1718" s="5" customFormat="1" ht="15" customHeight="1" x14ac:dyDescent="0.25"/>
    <row r="1719" s="5" customFormat="1" ht="15" customHeight="1" x14ac:dyDescent="0.25"/>
    <row r="1720" s="5" customFormat="1" ht="15" customHeight="1" x14ac:dyDescent="0.25"/>
    <row r="1721" s="5" customFormat="1" ht="15" customHeight="1" x14ac:dyDescent="0.25"/>
    <row r="1722" s="5" customFormat="1" ht="15" customHeight="1" x14ac:dyDescent="0.25"/>
    <row r="1723" s="5" customFormat="1" ht="15" customHeight="1" x14ac:dyDescent="0.25"/>
    <row r="1724" s="5" customFormat="1" ht="15" customHeight="1" x14ac:dyDescent="0.25"/>
    <row r="1725" s="5" customFormat="1" ht="15" customHeight="1" x14ac:dyDescent="0.25"/>
    <row r="1726" s="5" customFormat="1" ht="15" customHeight="1" x14ac:dyDescent="0.25"/>
    <row r="1727" s="5" customFormat="1" ht="15" customHeight="1" x14ac:dyDescent="0.25"/>
    <row r="1728" s="5" customFormat="1" ht="15" customHeight="1" x14ac:dyDescent="0.25"/>
    <row r="1729" s="5" customFormat="1" ht="15" customHeight="1" x14ac:dyDescent="0.25"/>
    <row r="1730" s="5" customFormat="1" ht="15" customHeight="1" x14ac:dyDescent="0.25"/>
    <row r="1731" s="5" customFormat="1" ht="15" customHeight="1" x14ac:dyDescent="0.25"/>
    <row r="1732" s="5" customFormat="1" ht="15" customHeight="1" x14ac:dyDescent="0.25"/>
    <row r="1733" s="5" customFormat="1" ht="15" customHeight="1" x14ac:dyDescent="0.25"/>
    <row r="1734" s="5" customFormat="1" ht="15" customHeight="1" x14ac:dyDescent="0.25"/>
    <row r="1735" s="5" customFormat="1" ht="15" customHeight="1" x14ac:dyDescent="0.25"/>
    <row r="1736" s="5" customFormat="1" ht="15" customHeight="1" x14ac:dyDescent="0.25"/>
    <row r="1737" s="5" customFormat="1" ht="15" customHeight="1" x14ac:dyDescent="0.25"/>
    <row r="1738" s="5" customFormat="1" ht="15" customHeight="1" x14ac:dyDescent="0.25"/>
    <row r="1739" s="5" customFormat="1" ht="15" customHeight="1" x14ac:dyDescent="0.25"/>
    <row r="1740" s="5" customFormat="1" ht="15" customHeight="1" x14ac:dyDescent="0.25"/>
    <row r="1741" s="5" customFormat="1" ht="15" customHeight="1" x14ac:dyDescent="0.25"/>
    <row r="1742" s="5" customFormat="1" ht="15" customHeight="1" x14ac:dyDescent="0.25"/>
    <row r="1743" s="5" customFormat="1" ht="15" customHeight="1" x14ac:dyDescent="0.25"/>
    <row r="1744" s="5" customFormat="1" ht="15" customHeight="1" x14ac:dyDescent="0.25"/>
    <row r="1745" s="5" customFormat="1" ht="15" customHeight="1" x14ac:dyDescent="0.25"/>
    <row r="1746" s="5" customFormat="1" ht="15" customHeight="1" x14ac:dyDescent="0.25"/>
    <row r="1747" s="5" customFormat="1" ht="15" customHeight="1" x14ac:dyDescent="0.25"/>
    <row r="1748" s="5" customFormat="1" ht="15" customHeight="1" x14ac:dyDescent="0.25"/>
    <row r="1749" s="5" customFormat="1" ht="15" customHeight="1" x14ac:dyDescent="0.25"/>
    <row r="1750" s="5" customFormat="1" ht="15" customHeight="1" x14ac:dyDescent="0.25"/>
    <row r="1751" s="5" customFormat="1" ht="15" customHeight="1" x14ac:dyDescent="0.25"/>
    <row r="1752" s="5" customFormat="1" ht="15" customHeight="1" x14ac:dyDescent="0.25"/>
    <row r="1753" s="5" customFormat="1" ht="15" customHeight="1" x14ac:dyDescent="0.25"/>
    <row r="1754" s="5" customFormat="1" ht="15" customHeight="1" x14ac:dyDescent="0.25"/>
    <row r="1755" s="5" customFormat="1" ht="15" customHeight="1" x14ac:dyDescent="0.25"/>
    <row r="1756" s="5" customFormat="1" ht="15" customHeight="1" x14ac:dyDescent="0.25"/>
    <row r="1757" s="5" customFormat="1" ht="15" customHeight="1" x14ac:dyDescent="0.25"/>
    <row r="1758" s="5" customFormat="1" ht="15" customHeight="1" x14ac:dyDescent="0.25"/>
    <row r="1759" s="5" customFormat="1" ht="15" customHeight="1" x14ac:dyDescent="0.25"/>
    <row r="1760" s="5" customFormat="1" ht="15" customHeight="1" x14ac:dyDescent="0.25"/>
    <row r="1761" s="5" customFormat="1" ht="15" customHeight="1" x14ac:dyDescent="0.25"/>
    <row r="1762" s="5" customFormat="1" ht="15" customHeight="1" x14ac:dyDescent="0.25"/>
    <row r="1763" s="5" customFormat="1" ht="15" customHeight="1" x14ac:dyDescent="0.25"/>
    <row r="1764" s="5" customFormat="1" ht="15" customHeight="1" x14ac:dyDescent="0.25"/>
    <row r="1765" s="5" customFormat="1" ht="15" customHeight="1" x14ac:dyDescent="0.25"/>
    <row r="1766" s="5" customFormat="1" ht="15" customHeight="1" x14ac:dyDescent="0.25"/>
    <row r="1767" s="5" customFormat="1" ht="15" customHeight="1" x14ac:dyDescent="0.25"/>
    <row r="1768" s="5" customFormat="1" ht="15" customHeight="1" x14ac:dyDescent="0.25"/>
    <row r="1769" s="5" customFormat="1" ht="15" customHeight="1" x14ac:dyDescent="0.25"/>
    <row r="1770" s="5" customFormat="1" ht="15" customHeight="1" x14ac:dyDescent="0.25"/>
    <row r="1771" s="5" customFormat="1" ht="15" customHeight="1" x14ac:dyDescent="0.25"/>
    <row r="1772" s="5" customFormat="1" ht="15" customHeight="1" x14ac:dyDescent="0.25"/>
    <row r="1773" s="5" customFormat="1" ht="15" customHeight="1" x14ac:dyDescent="0.25"/>
    <row r="1774" s="5" customFormat="1" ht="15" customHeight="1" x14ac:dyDescent="0.25"/>
    <row r="1775" s="5" customFormat="1" ht="15" customHeight="1" x14ac:dyDescent="0.25"/>
    <row r="1776" s="5" customFormat="1" ht="15" customHeight="1" x14ac:dyDescent="0.25"/>
    <row r="1777" s="5" customFormat="1" ht="15" customHeight="1" x14ac:dyDescent="0.25"/>
    <row r="1778" s="5" customFormat="1" ht="15" customHeight="1" x14ac:dyDescent="0.25"/>
    <row r="1779" s="5" customFormat="1" ht="15" customHeight="1" x14ac:dyDescent="0.25"/>
    <row r="1780" s="5" customFormat="1" ht="15" customHeight="1" x14ac:dyDescent="0.25"/>
    <row r="1781" s="5" customFormat="1" ht="15" customHeight="1" x14ac:dyDescent="0.25"/>
    <row r="1782" s="5" customFormat="1" ht="15" customHeight="1" x14ac:dyDescent="0.25"/>
    <row r="1783" s="5" customFormat="1" ht="15" customHeight="1" x14ac:dyDescent="0.25"/>
    <row r="1784" s="5" customFormat="1" ht="15" customHeight="1" x14ac:dyDescent="0.25"/>
    <row r="1785" s="5" customFormat="1" ht="15" customHeight="1" x14ac:dyDescent="0.25"/>
    <row r="1786" s="5" customFormat="1" ht="15" customHeight="1" x14ac:dyDescent="0.25"/>
    <row r="1787" s="5" customFormat="1" ht="15" customHeight="1" x14ac:dyDescent="0.25"/>
    <row r="1788" s="5" customFormat="1" ht="15" customHeight="1" x14ac:dyDescent="0.25"/>
    <row r="1789" s="5" customFormat="1" ht="15" customHeight="1" x14ac:dyDescent="0.25"/>
    <row r="1790" s="5" customFormat="1" ht="15" customHeight="1" x14ac:dyDescent="0.25"/>
    <row r="1791" s="5" customFormat="1" ht="15" customHeight="1" x14ac:dyDescent="0.25"/>
    <row r="1792" s="5" customFormat="1" ht="15" customHeight="1" x14ac:dyDescent="0.25"/>
    <row r="1793" s="5" customFormat="1" ht="15" customHeight="1" x14ac:dyDescent="0.25"/>
    <row r="1794" s="5" customFormat="1" ht="15" customHeight="1" x14ac:dyDescent="0.25"/>
    <row r="1795" s="5" customFormat="1" ht="15" customHeight="1" x14ac:dyDescent="0.25"/>
    <row r="1796" s="5" customFormat="1" ht="15" customHeight="1" x14ac:dyDescent="0.25"/>
    <row r="1797" s="5" customFormat="1" ht="15" customHeight="1" x14ac:dyDescent="0.25"/>
    <row r="1798" s="5" customFormat="1" ht="15" customHeight="1" x14ac:dyDescent="0.25"/>
    <row r="1799" s="5" customFormat="1" ht="15" customHeight="1" x14ac:dyDescent="0.25"/>
    <row r="1800" s="5" customFormat="1" ht="15" customHeight="1" x14ac:dyDescent="0.25"/>
    <row r="1801" s="5" customFormat="1" ht="15" customHeight="1" x14ac:dyDescent="0.25"/>
    <row r="1802" s="5" customFormat="1" ht="15" customHeight="1" x14ac:dyDescent="0.25"/>
    <row r="1803" s="5" customFormat="1" ht="15" customHeight="1" x14ac:dyDescent="0.25"/>
    <row r="1804" s="5" customFormat="1" ht="15" customHeight="1" x14ac:dyDescent="0.25"/>
    <row r="1805" s="5" customFormat="1" ht="15" customHeight="1" x14ac:dyDescent="0.25"/>
    <row r="1806" s="5" customFormat="1" ht="15" customHeight="1" x14ac:dyDescent="0.25"/>
    <row r="1807" s="5" customFormat="1" ht="15" customHeight="1" x14ac:dyDescent="0.25"/>
    <row r="1808" s="5" customFormat="1" ht="15" customHeight="1" x14ac:dyDescent="0.25"/>
    <row r="1809" s="5" customFormat="1" ht="15" customHeight="1" x14ac:dyDescent="0.25"/>
    <row r="1810" s="5" customFormat="1" ht="15" customHeight="1" x14ac:dyDescent="0.25"/>
    <row r="1811" s="5" customFormat="1" ht="15" customHeight="1" x14ac:dyDescent="0.25"/>
    <row r="1812" s="5" customFormat="1" ht="15" customHeight="1" x14ac:dyDescent="0.25"/>
    <row r="1813" s="5" customFormat="1" ht="15" customHeight="1" x14ac:dyDescent="0.25"/>
    <row r="1814" s="5" customFormat="1" ht="15" customHeight="1" x14ac:dyDescent="0.25"/>
    <row r="1815" s="5" customFormat="1" ht="15" customHeight="1" x14ac:dyDescent="0.25"/>
    <row r="1816" s="5" customFormat="1" ht="15" customHeight="1" x14ac:dyDescent="0.25"/>
    <row r="1817" s="5" customFormat="1" ht="15" customHeight="1" x14ac:dyDescent="0.25"/>
    <row r="1818" s="5" customFormat="1" ht="15" customHeight="1" x14ac:dyDescent="0.25"/>
    <row r="1819" s="5" customFormat="1" ht="15" customHeight="1" x14ac:dyDescent="0.25"/>
    <row r="1820" s="5" customFormat="1" ht="15" customHeight="1" x14ac:dyDescent="0.25"/>
    <row r="1821" s="5" customFormat="1" ht="15" customHeight="1" x14ac:dyDescent="0.25"/>
    <row r="1822" s="5" customFormat="1" ht="15" customHeight="1" x14ac:dyDescent="0.25"/>
    <row r="1823" s="5" customFormat="1" ht="15" customHeight="1" x14ac:dyDescent="0.25"/>
    <row r="1824" s="5" customFormat="1" ht="15" customHeight="1" x14ac:dyDescent="0.25"/>
    <row r="1825" s="5" customFormat="1" ht="15" customHeight="1" x14ac:dyDescent="0.25"/>
    <row r="1826" s="5" customFormat="1" ht="15" customHeight="1" x14ac:dyDescent="0.25"/>
    <row r="1827" s="5" customFormat="1" ht="15" customHeight="1" x14ac:dyDescent="0.25"/>
    <row r="1828" s="5" customFormat="1" ht="15" customHeight="1" x14ac:dyDescent="0.25"/>
    <row r="1829" s="5" customFormat="1" ht="15" customHeight="1" x14ac:dyDescent="0.25"/>
    <row r="1830" s="5" customFormat="1" ht="15" customHeight="1" x14ac:dyDescent="0.25"/>
    <row r="1831" s="5" customFormat="1" ht="15" customHeight="1" x14ac:dyDescent="0.25"/>
    <row r="1832" s="5" customFormat="1" ht="15" customHeight="1" x14ac:dyDescent="0.25"/>
    <row r="1833" s="5" customFormat="1" ht="15" customHeight="1" x14ac:dyDescent="0.25"/>
    <row r="1834" s="5" customFormat="1" ht="15" customHeight="1" x14ac:dyDescent="0.25"/>
    <row r="1835" s="5" customFormat="1" ht="15" customHeight="1" x14ac:dyDescent="0.25"/>
    <row r="1836" s="5" customFormat="1" ht="15" customHeight="1" x14ac:dyDescent="0.25"/>
    <row r="1837" s="5" customFormat="1" ht="15" customHeight="1" x14ac:dyDescent="0.25"/>
    <row r="1838" s="5" customFormat="1" ht="15" customHeight="1" x14ac:dyDescent="0.25"/>
    <row r="1839" s="5" customFormat="1" ht="15" customHeight="1" x14ac:dyDescent="0.25"/>
    <row r="1840" s="5" customFormat="1" ht="15" customHeight="1" x14ac:dyDescent="0.25"/>
    <row r="1841" s="5" customFormat="1" ht="15" customHeight="1" x14ac:dyDescent="0.25"/>
    <row r="1842" s="5" customFormat="1" ht="15" customHeight="1" x14ac:dyDescent="0.25"/>
    <row r="1843" s="5" customFormat="1" ht="15" customHeight="1" x14ac:dyDescent="0.25"/>
    <row r="1844" s="5" customFormat="1" ht="15" customHeight="1" x14ac:dyDescent="0.25"/>
    <row r="1845" s="5" customFormat="1" ht="15" customHeight="1" x14ac:dyDescent="0.25"/>
    <row r="1846" s="5" customFormat="1" ht="15" customHeight="1" x14ac:dyDescent="0.25"/>
    <row r="1847" s="5" customFormat="1" ht="15" customHeight="1" x14ac:dyDescent="0.25"/>
    <row r="1848" s="5" customFormat="1" ht="15" customHeight="1" x14ac:dyDescent="0.25"/>
    <row r="1849" s="5" customFormat="1" ht="15" customHeight="1" x14ac:dyDescent="0.25"/>
    <row r="1850" s="5" customFormat="1" ht="15" customHeight="1" x14ac:dyDescent="0.25"/>
    <row r="1851" s="5" customFormat="1" ht="15" customHeight="1" x14ac:dyDescent="0.25"/>
    <row r="1852" s="5" customFormat="1" ht="15" customHeight="1" x14ac:dyDescent="0.25"/>
    <row r="1853" s="5" customFormat="1" ht="15" customHeight="1" x14ac:dyDescent="0.25"/>
    <row r="1854" s="5" customFormat="1" ht="15" customHeight="1" x14ac:dyDescent="0.25"/>
    <row r="1855" s="5" customFormat="1" ht="15" customHeight="1" x14ac:dyDescent="0.25"/>
    <row r="1856" s="5" customFormat="1" ht="15" customHeight="1" x14ac:dyDescent="0.25"/>
    <row r="1857" s="5" customFormat="1" ht="15" customHeight="1" x14ac:dyDescent="0.25"/>
    <row r="1858" s="5" customFormat="1" ht="15" customHeight="1" x14ac:dyDescent="0.25"/>
    <row r="1859" s="5" customFormat="1" ht="15" customHeight="1" x14ac:dyDescent="0.25"/>
    <row r="1860" s="5" customFormat="1" ht="15" customHeight="1" x14ac:dyDescent="0.25"/>
    <row r="1861" s="5" customFormat="1" ht="15" customHeight="1" x14ac:dyDescent="0.25"/>
    <row r="1862" s="5" customFormat="1" ht="15" customHeight="1" x14ac:dyDescent="0.25"/>
    <row r="1863" s="5" customFormat="1" ht="15" customHeight="1" x14ac:dyDescent="0.25"/>
    <row r="1864" s="5" customFormat="1" ht="15" customHeight="1" x14ac:dyDescent="0.25"/>
    <row r="1865" s="5" customFormat="1" ht="15" customHeight="1" x14ac:dyDescent="0.25"/>
    <row r="1866" s="5" customFormat="1" ht="15" customHeight="1" x14ac:dyDescent="0.25"/>
    <row r="1867" s="5" customFormat="1" ht="15" customHeight="1" x14ac:dyDescent="0.25"/>
    <row r="1868" s="5" customFormat="1" ht="15" customHeight="1" x14ac:dyDescent="0.25"/>
    <row r="1869" s="5" customFormat="1" ht="15" customHeight="1" x14ac:dyDescent="0.25"/>
    <row r="1870" s="5" customFormat="1" ht="15" customHeight="1" x14ac:dyDescent="0.25"/>
    <row r="1871" s="5" customFormat="1" ht="15" customHeight="1" x14ac:dyDescent="0.25"/>
    <row r="1872" s="5" customFormat="1" ht="15" customHeight="1" x14ac:dyDescent="0.25"/>
    <row r="1873" s="5" customFormat="1" ht="15" customHeight="1" x14ac:dyDescent="0.25"/>
    <row r="1874" s="5" customFormat="1" ht="15" customHeight="1" x14ac:dyDescent="0.25"/>
    <row r="1875" s="5" customFormat="1" ht="15" customHeight="1" x14ac:dyDescent="0.25"/>
    <row r="1876" s="5" customFormat="1" ht="15" customHeight="1" x14ac:dyDescent="0.25"/>
    <row r="1877" s="5" customFormat="1" ht="15" customHeight="1" x14ac:dyDescent="0.25"/>
    <row r="1878" s="5" customFormat="1" ht="15" customHeight="1" x14ac:dyDescent="0.25"/>
    <row r="1879" s="5" customFormat="1" ht="15" customHeight="1" x14ac:dyDescent="0.25"/>
    <row r="1880" s="5" customFormat="1" ht="15" customHeight="1" x14ac:dyDescent="0.25"/>
    <row r="1881" s="5" customFormat="1" ht="15" customHeight="1" x14ac:dyDescent="0.25"/>
    <row r="1882" s="5" customFormat="1" ht="15" customHeight="1" x14ac:dyDescent="0.25"/>
    <row r="1883" s="5" customFormat="1" ht="15" customHeight="1" x14ac:dyDescent="0.25"/>
    <row r="1884" s="5" customFormat="1" ht="15" customHeight="1" x14ac:dyDescent="0.25"/>
    <row r="1885" s="5" customFormat="1" ht="15" customHeight="1" x14ac:dyDescent="0.25"/>
    <row r="1886" s="5" customFormat="1" ht="15" customHeight="1" x14ac:dyDescent="0.25"/>
    <row r="1887" s="5" customFormat="1" ht="15" customHeight="1" x14ac:dyDescent="0.25"/>
    <row r="1888" s="5" customFormat="1" ht="15" customHeight="1" x14ac:dyDescent="0.25"/>
    <row r="1889" s="5" customFormat="1" ht="15" customHeight="1" x14ac:dyDescent="0.25"/>
    <row r="1890" s="5" customFormat="1" ht="15" customHeight="1" x14ac:dyDescent="0.25"/>
    <row r="1891" s="5" customFormat="1" ht="15" customHeight="1" x14ac:dyDescent="0.25"/>
    <row r="1892" s="5" customFormat="1" ht="15" customHeight="1" x14ac:dyDescent="0.25"/>
    <row r="1893" s="5" customFormat="1" ht="15" customHeight="1" x14ac:dyDescent="0.25"/>
    <row r="1894" s="5" customFormat="1" ht="15" customHeight="1" x14ac:dyDescent="0.25"/>
    <row r="1895" s="5" customFormat="1" ht="15" customHeight="1" x14ac:dyDescent="0.25"/>
    <row r="1896" s="5" customFormat="1" ht="15" customHeight="1" x14ac:dyDescent="0.25"/>
    <row r="1897" s="5" customFormat="1" ht="15" customHeight="1" x14ac:dyDescent="0.25"/>
    <row r="1898" s="5" customFormat="1" ht="15" customHeight="1" x14ac:dyDescent="0.25"/>
    <row r="1899" s="5" customFormat="1" ht="15" customHeight="1" x14ac:dyDescent="0.25"/>
    <row r="1900" s="5" customFormat="1" ht="15" customHeight="1" x14ac:dyDescent="0.25"/>
    <row r="1901" s="5" customFormat="1" ht="15" customHeight="1" x14ac:dyDescent="0.25"/>
    <row r="1902" s="5" customFormat="1" ht="15" customHeight="1" x14ac:dyDescent="0.25"/>
    <row r="1903" s="5" customFormat="1" ht="15" customHeight="1" x14ac:dyDescent="0.25"/>
    <row r="1904" s="5" customFormat="1" ht="15" customHeight="1" x14ac:dyDescent="0.25"/>
    <row r="1905" s="5" customFormat="1" ht="15" customHeight="1" x14ac:dyDescent="0.25"/>
    <row r="1906" s="5" customFormat="1" ht="15" customHeight="1" x14ac:dyDescent="0.25"/>
    <row r="1907" s="5" customFormat="1" ht="15" customHeight="1" x14ac:dyDescent="0.25"/>
    <row r="1908" s="5" customFormat="1" ht="15" customHeight="1" x14ac:dyDescent="0.25"/>
    <row r="1909" s="5" customFormat="1" ht="15" customHeight="1" x14ac:dyDescent="0.25"/>
    <row r="1910" s="5" customFormat="1" ht="15" customHeight="1" x14ac:dyDescent="0.25"/>
    <row r="1911" s="5" customFormat="1" ht="15" customHeight="1" x14ac:dyDescent="0.25"/>
    <row r="1912" s="5" customFormat="1" ht="15" customHeight="1" x14ac:dyDescent="0.25"/>
    <row r="1913" s="5" customFormat="1" ht="15" customHeight="1" x14ac:dyDescent="0.25"/>
    <row r="1914" s="5" customFormat="1" ht="15" customHeight="1" x14ac:dyDescent="0.25"/>
    <row r="1915" s="5" customFormat="1" ht="15" customHeight="1" x14ac:dyDescent="0.25"/>
    <row r="1916" s="5" customFormat="1" ht="15" customHeight="1" x14ac:dyDescent="0.25"/>
    <row r="1917" s="5" customFormat="1" ht="15" customHeight="1" x14ac:dyDescent="0.25"/>
    <row r="1918" s="5" customFormat="1" ht="15" customHeight="1" x14ac:dyDescent="0.25"/>
    <row r="1919" s="5" customFormat="1" ht="15" customHeight="1" x14ac:dyDescent="0.25"/>
    <row r="1920" s="5" customFormat="1" ht="15" customHeight="1" x14ac:dyDescent="0.25"/>
    <row r="1921" s="5" customFormat="1" ht="15" customHeight="1" x14ac:dyDescent="0.25"/>
    <row r="1922" s="5" customFormat="1" ht="15" customHeight="1" x14ac:dyDescent="0.25"/>
    <row r="1923" s="5" customFormat="1" ht="15" customHeight="1" x14ac:dyDescent="0.25"/>
    <row r="1924" s="5" customFormat="1" ht="15" customHeight="1" x14ac:dyDescent="0.25"/>
    <row r="1925" s="5" customFormat="1" ht="15" customHeight="1" x14ac:dyDescent="0.25"/>
    <row r="1926" s="5" customFormat="1" ht="15" customHeight="1" x14ac:dyDescent="0.25"/>
    <row r="1927" s="5" customFormat="1" ht="15" customHeight="1" x14ac:dyDescent="0.25"/>
    <row r="1928" s="5" customFormat="1" ht="15" customHeight="1" x14ac:dyDescent="0.25"/>
    <row r="1929" s="5" customFormat="1" ht="15" customHeight="1" x14ac:dyDescent="0.25"/>
    <row r="1930" s="5" customFormat="1" ht="15" customHeight="1" x14ac:dyDescent="0.25"/>
    <row r="1931" s="5" customFormat="1" ht="15" customHeight="1" x14ac:dyDescent="0.25"/>
    <row r="1932" s="5" customFormat="1" ht="15" customHeight="1" x14ac:dyDescent="0.25"/>
    <row r="1933" s="5" customFormat="1" ht="15" customHeight="1" x14ac:dyDescent="0.25"/>
    <row r="1934" s="5" customFormat="1" ht="15" customHeight="1" x14ac:dyDescent="0.25"/>
    <row r="1935" s="5" customFormat="1" ht="15" customHeight="1" x14ac:dyDescent="0.25"/>
    <row r="1936" s="5" customFormat="1" ht="15" customHeight="1" x14ac:dyDescent="0.25"/>
    <row r="1937" s="5" customFormat="1" ht="15" customHeight="1" x14ac:dyDescent="0.25"/>
    <row r="1938" s="5" customFormat="1" ht="15" customHeight="1" x14ac:dyDescent="0.25"/>
    <row r="1939" s="5" customFormat="1" ht="15" customHeight="1" x14ac:dyDescent="0.25"/>
    <row r="1940" s="5" customFormat="1" ht="15" customHeight="1" x14ac:dyDescent="0.25"/>
    <row r="1941" s="5" customFormat="1" ht="15" customHeight="1" x14ac:dyDescent="0.25"/>
    <row r="1942" s="5" customFormat="1" ht="15" customHeight="1" x14ac:dyDescent="0.25"/>
    <row r="1943" s="5" customFormat="1" ht="15" customHeight="1" x14ac:dyDescent="0.25"/>
    <row r="1944" s="5" customFormat="1" ht="15" customHeight="1" x14ac:dyDescent="0.25"/>
    <row r="1945" s="5" customFormat="1" ht="15" customHeight="1" x14ac:dyDescent="0.25"/>
    <row r="1946" s="5" customFormat="1" ht="15" customHeight="1" x14ac:dyDescent="0.25"/>
    <row r="1947" s="5" customFormat="1" ht="15" customHeight="1" x14ac:dyDescent="0.25"/>
    <row r="1948" s="5" customFormat="1" ht="15" customHeight="1" x14ac:dyDescent="0.25"/>
    <row r="1949" s="5" customFormat="1" ht="15" customHeight="1" x14ac:dyDescent="0.25"/>
    <row r="1950" s="5" customFormat="1" ht="15" customHeight="1" x14ac:dyDescent="0.25"/>
    <row r="1951" s="5" customFormat="1" ht="15" customHeight="1" x14ac:dyDescent="0.25"/>
    <row r="1952" s="5" customFormat="1" ht="15" customHeight="1" x14ac:dyDescent="0.25"/>
    <row r="1953" s="5" customFormat="1" ht="15" customHeight="1" x14ac:dyDescent="0.25"/>
    <row r="1954" s="5" customFormat="1" ht="15" customHeight="1" x14ac:dyDescent="0.25"/>
    <row r="1955" s="5" customFormat="1" ht="15" customHeight="1" x14ac:dyDescent="0.25"/>
    <row r="1956" s="5" customFormat="1" ht="15" customHeight="1" x14ac:dyDescent="0.25"/>
    <row r="1957" s="5" customFormat="1" ht="15" customHeight="1" x14ac:dyDescent="0.25"/>
    <row r="1958" s="5" customFormat="1" ht="15" customHeight="1" x14ac:dyDescent="0.25"/>
    <row r="1959" s="5" customFormat="1" ht="15" customHeight="1" x14ac:dyDescent="0.25"/>
    <row r="1960" s="5" customFormat="1" ht="15" customHeight="1" x14ac:dyDescent="0.25"/>
    <row r="1961" s="5" customFormat="1" ht="15" customHeight="1" x14ac:dyDescent="0.25"/>
    <row r="1962" s="5" customFormat="1" ht="15" customHeight="1" x14ac:dyDescent="0.25"/>
    <row r="1963" s="5" customFormat="1" ht="15" customHeight="1" x14ac:dyDescent="0.25"/>
    <row r="1964" s="5" customFormat="1" ht="15" customHeight="1" x14ac:dyDescent="0.25"/>
    <row r="1965" s="5" customFormat="1" ht="15" customHeight="1" x14ac:dyDescent="0.25"/>
    <row r="1966" s="5" customFormat="1" ht="15" customHeight="1" x14ac:dyDescent="0.25"/>
    <row r="1967" s="5" customFormat="1" ht="15" customHeight="1" x14ac:dyDescent="0.25"/>
    <row r="1968" s="5" customFormat="1" ht="15" customHeight="1" x14ac:dyDescent="0.25"/>
    <row r="1969" s="5" customFormat="1" ht="15" customHeight="1" x14ac:dyDescent="0.25"/>
    <row r="1970" s="5" customFormat="1" ht="15" customHeight="1" x14ac:dyDescent="0.25"/>
    <row r="1971" s="5" customFormat="1" ht="15" customHeight="1" x14ac:dyDescent="0.25"/>
    <row r="1972" s="5" customFormat="1" ht="15" customHeight="1" x14ac:dyDescent="0.25"/>
    <row r="1973" s="5" customFormat="1" ht="15" customHeight="1" x14ac:dyDescent="0.25"/>
    <row r="1974" s="5" customFormat="1" ht="15" customHeight="1" x14ac:dyDescent="0.25"/>
    <row r="1975" s="5" customFormat="1" ht="15" customHeight="1" x14ac:dyDescent="0.25"/>
    <row r="1976" s="5" customFormat="1" ht="15" customHeight="1" x14ac:dyDescent="0.25"/>
    <row r="1977" s="5" customFormat="1" ht="15" customHeight="1" x14ac:dyDescent="0.25"/>
    <row r="1978" s="5" customFormat="1" ht="15" customHeight="1" x14ac:dyDescent="0.25"/>
    <row r="1979" s="5" customFormat="1" ht="15" customHeight="1" x14ac:dyDescent="0.25"/>
    <row r="1980" s="5" customFormat="1" ht="15" customHeight="1" x14ac:dyDescent="0.25"/>
    <row r="1981" s="5" customFormat="1" ht="15" customHeight="1" x14ac:dyDescent="0.25"/>
    <row r="1982" s="5" customFormat="1" ht="15" customHeight="1" x14ac:dyDescent="0.25"/>
    <row r="1983" s="5" customFormat="1" ht="15" customHeight="1" x14ac:dyDescent="0.25"/>
    <row r="1984" s="5" customFormat="1" ht="15" customHeight="1" x14ac:dyDescent="0.25"/>
    <row r="1985" s="5" customFormat="1" ht="15" customHeight="1" x14ac:dyDescent="0.25"/>
    <row r="1986" s="5" customFormat="1" ht="15" customHeight="1" x14ac:dyDescent="0.25"/>
    <row r="1987" s="5" customFormat="1" ht="15" customHeight="1" x14ac:dyDescent="0.25"/>
    <row r="1988" s="5" customFormat="1" ht="15" customHeight="1" x14ac:dyDescent="0.25"/>
    <row r="1989" s="5" customFormat="1" ht="15" customHeight="1" x14ac:dyDescent="0.25"/>
    <row r="1990" s="5" customFormat="1" ht="15" customHeight="1" x14ac:dyDescent="0.25"/>
    <row r="1991" s="5" customFormat="1" ht="15" customHeight="1" x14ac:dyDescent="0.25"/>
    <row r="1992" s="5" customFormat="1" ht="15" customHeight="1" x14ac:dyDescent="0.25"/>
    <row r="1993" s="5" customFormat="1" ht="15" customHeight="1" x14ac:dyDescent="0.25"/>
    <row r="1994" s="5" customFormat="1" ht="15" customHeight="1" x14ac:dyDescent="0.25"/>
    <row r="1995" s="5" customFormat="1" ht="15" customHeight="1" x14ac:dyDescent="0.25"/>
    <row r="1996" s="5" customFormat="1" ht="15" customHeight="1" x14ac:dyDescent="0.25"/>
    <row r="1997" s="5" customFormat="1" ht="15" customHeight="1" x14ac:dyDescent="0.25"/>
    <row r="1998" s="5" customFormat="1" ht="15" customHeight="1" x14ac:dyDescent="0.25"/>
    <row r="1999" s="5" customFormat="1" ht="15" customHeight="1" x14ac:dyDescent="0.25"/>
    <row r="2000" s="5" customFormat="1" ht="15" customHeight="1" x14ac:dyDescent="0.25"/>
    <row r="2001" s="5" customFormat="1" ht="15" customHeight="1" x14ac:dyDescent="0.25"/>
    <row r="2002" s="5" customFormat="1" x14ac:dyDescent="0.25"/>
    <row r="2003" s="5" customFormat="1" x14ac:dyDescent="0.25"/>
    <row r="2004" s="5" customFormat="1" x14ac:dyDescent="0.25"/>
    <row r="2005" s="5" customFormat="1" x14ac:dyDescent="0.25"/>
    <row r="2006" s="5" customFormat="1" x14ac:dyDescent="0.25"/>
    <row r="2007" s="5" customFormat="1" x14ac:dyDescent="0.25"/>
    <row r="2008" s="5" customFormat="1" x14ac:dyDescent="0.25"/>
    <row r="2009" s="5" customFormat="1" x14ac:dyDescent="0.25"/>
    <row r="2010" s="5" customFormat="1" x14ac:dyDescent="0.25"/>
    <row r="2011" s="5" customFormat="1" x14ac:dyDescent="0.25"/>
    <row r="2012" s="5" customFormat="1" x14ac:dyDescent="0.25"/>
    <row r="2013" s="5" customFormat="1" x14ac:dyDescent="0.25"/>
    <row r="2014" s="5" customFormat="1" x14ac:dyDescent="0.25"/>
    <row r="2015" s="5" customFormat="1" x14ac:dyDescent="0.25"/>
    <row r="2016" s="5" customFormat="1" x14ac:dyDescent="0.25"/>
    <row r="2017" s="5" customFormat="1" x14ac:dyDescent="0.25"/>
    <row r="2018" s="5" customFormat="1" x14ac:dyDescent="0.25"/>
    <row r="2019" s="5" customFormat="1" x14ac:dyDescent="0.25"/>
    <row r="2020" s="5" customFormat="1" x14ac:dyDescent="0.25"/>
    <row r="2021" s="5" customFormat="1" x14ac:dyDescent="0.25"/>
    <row r="2022" s="5" customFormat="1" x14ac:dyDescent="0.25"/>
    <row r="2023" s="5" customFormat="1" x14ac:dyDescent="0.25"/>
    <row r="2024" s="5" customFormat="1" x14ac:dyDescent="0.25"/>
    <row r="2025" s="5" customFormat="1" x14ac:dyDescent="0.25"/>
    <row r="2026" s="5" customFormat="1" x14ac:dyDescent="0.25"/>
    <row r="2027" s="5" customFormat="1" x14ac:dyDescent="0.25"/>
    <row r="2028" s="5" customFormat="1" x14ac:dyDescent="0.25"/>
    <row r="2029" s="5" customFormat="1" x14ac:dyDescent="0.25"/>
    <row r="2030" s="5" customFormat="1" x14ac:dyDescent="0.25"/>
    <row r="2031" s="5" customFormat="1" x14ac:dyDescent="0.25"/>
    <row r="2032" s="5" customFormat="1" x14ac:dyDescent="0.25"/>
    <row r="2033" s="5" customFormat="1" x14ac:dyDescent="0.25"/>
    <row r="2034" s="5" customFormat="1" x14ac:dyDescent="0.25"/>
    <row r="2035" s="5" customFormat="1" x14ac:dyDescent="0.25"/>
    <row r="2036" s="5" customFormat="1" x14ac:dyDescent="0.25"/>
    <row r="2037" s="5" customFormat="1" x14ac:dyDescent="0.25"/>
    <row r="2038" s="5" customFormat="1" x14ac:dyDescent="0.25"/>
    <row r="2039" s="5" customFormat="1" x14ac:dyDescent="0.25"/>
    <row r="2040" s="5" customFormat="1" x14ac:dyDescent="0.25"/>
    <row r="2041" s="5" customFormat="1" x14ac:dyDescent="0.25"/>
    <row r="2042" s="5" customFormat="1" x14ac:dyDescent="0.25"/>
    <row r="2043" s="5" customFormat="1" x14ac:dyDescent="0.25"/>
    <row r="2044" s="5" customFormat="1" x14ac:dyDescent="0.25"/>
    <row r="2045" s="5" customFormat="1" x14ac:dyDescent="0.25"/>
    <row r="2046" s="5" customFormat="1" x14ac:dyDescent="0.25"/>
    <row r="2047" s="5" customFormat="1" x14ac:dyDescent="0.25"/>
    <row r="2048" s="5" customFormat="1" x14ac:dyDescent="0.25"/>
    <row r="2049" s="5" customFormat="1" x14ac:dyDescent="0.25"/>
    <row r="2050" s="5" customFormat="1" x14ac:dyDescent="0.25"/>
    <row r="2051" s="5" customFormat="1" x14ac:dyDescent="0.25"/>
    <row r="2052" s="5" customFormat="1" x14ac:dyDescent="0.25"/>
    <row r="2053" s="5" customFormat="1" x14ac:dyDescent="0.25"/>
    <row r="2054" s="5" customFormat="1" x14ac:dyDescent="0.25"/>
    <row r="2055" s="5" customFormat="1" x14ac:dyDescent="0.25"/>
    <row r="2056" s="5" customFormat="1" x14ac:dyDescent="0.25"/>
    <row r="2057" s="5" customFormat="1" x14ac:dyDescent="0.25"/>
    <row r="2058" s="5" customFormat="1" x14ac:dyDescent="0.25"/>
    <row r="2059" s="5" customFormat="1" x14ac:dyDescent="0.25"/>
    <row r="2060" s="5" customFormat="1" x14ac:dyDescent="0.25"/>
    <row r="2061" s="5" customFormat="1" x14ac:dyDescent="0.25"/>
    <row r="2062" s="5" customFormat="1" x14ac:dyDescent="0.25"/>
    <row r="2063" s="5" customFormat="1" x14ac:dyDescent="0.25"/>
    <row r="2064" s="5" customFormat="1" x14ac:dyDescent="0.25"/>
    <row r="2065" s="5" customFormat="1" x14ac:dyDescent="0.25"/>
    <row r="2066" s="5" customFormat="1" x14ac:dyDescent="0.25"/>
    <row r="2067" s="5" customFormat="1" x14ac:dyDescent="0.25"/>
    <row r="2068" s="5" customFormat="1" x14ac:dyDescent="0.25"/>
    <row r="2069" s="5" customFormat="1" x14ac:dyDescent="0.25"/>
    <row r="2070" s="5" customFormat="1" x14ac:dyDescent="0.25"/>
    <row r="2071" s="5" customFormat="1" x14ac:dyDescent="0.25"/>
    <row r="2072" s="5" customFormat="1" x14ac:dyDescent="0.25"/>
    <row r="2073" s="5" customFormat="1" x14ac:dyDescent="0.25"/>
    <row r="2074" s="5" customFormat="1" x14ac:dyDescent="0.25"/>
    <row r="2075" s="5" customFormat="1" x14ac:dyDescent="0.25"/>
    <row r="2076" s="5" customFormat="1" x14ac:dyDescent="0.25"/>
    <row r="2077" s="5" customFormat="1" x14ac:dyDescent="0.25"/>
    <row r="2078" s="5" customFormat="1" x14ac:dyDescent="0.25"/>
    <row r="2079" s="5" customFormat="1" x14ac:dyDescent="0.25"/>
    <row r="2080" s="5" customFormat="1" x14ac:dyDescent="0.25"/>
    <row r="2081" s="5" customFormat="1" x14ac:dyDescent="0.25"/>
    <row r="2082" s="5" customFormat="1" x14ac:dyDescent="0.25"/>
    <row r="2083" s="5" customFormat="1" x14ac:dyDescent="0.25"/>
    <row r="2084" s="5" customFormat="1" x14ac:dyDescent="0.25"/>
    <row r="2085" s="5" customFormat="1" x14ac:dyDescent="0.25"/>
    <row r="2086" s="5" customFormat="1" x14ac:dyDescent="0.25"/>
    <row r="2087" s="5" customFormat="1" x14ac:dyDescent="0.25"/>
    <row r="2088" s="5" customFormat="1" x14ac:dyDescent="0.25"/>
    <row r="2089" s="5" customFormat="1" x14ac:dyDescent="0.25"/>
    <row r="2090" s="5" customFormat="1" x14ac:dyDescent="0.25"/>
    <row r="2091" s="5" customFormat="1" x14ac:dyDescent="0.25"/>
    <row r="2092" s="5" customFormat="1" x14ac:dyDescent="0.25"/>
    <row r="2093" s="5" customFormat="1" x14ac:dyDescent="0.25"/>
    <row r="2094" s="5" customFormat="1" x14ac:dyDescent="0.25"/>
    <row r="2095" s="5" customFormat="1" x14ac:dyDescent="0.25"/>
    <row r="2096" s="5" customFormat="1" x14ac:dyDescent="0.25"/>
    <row r="2097" s="5" customFormat="1" x14ac:dyDescent="0.25"/>
    <row r="2098" s="5" customFormat="1" x14ac:dyDescent="0.25"/>
    <row r="2099" s="5" customFormat="1" x14ac:dyDescent="0.25"/>
    <row r="2100" s="5" customFormat="1" x14ac:dyDescent="0.25"/>
    <row r="2101" s="5" customFormat="1" x14ac:dyDescent="0.25"/>
    <row r="2102" s="5" customFormat="1" x14ac:dyDescent="0.25"/>
    <row r="2103" s="5" customFormat="1" x14ac:dyDescent="0.25"/>
    <row r="2104" s="5" customFormat="1" x14ac:dyDescent="0.25"/>
    <row r="2105" s="5" customFormat="1" x14ac:dyDescent="0.25"/>
    <row r="2106" s="5" customFormat="1" x14ac:dyDescent="0.25"/>
    <row r="2107" s="5" customFormat="1" x14ac:dyDescent="0.25"/>
    <row r="2108" s="5" customFormat="1" x14ac:dyDescent="0.25"/>
    <row r="2109" s="5" customFormat="1" x14ac:dyDescent="0.25"/>
    <row r="2110" s="5" customFormat="1" x14ac:dyDescent="0.25"/>
    <row r="2111" s="5" customFormat="1" x14ac:dyDescent="0.25"/>
    <row r="2112" s="5" customFormat="1" x14ac:dyDescent="0.25"/>
    <row r="2113" s="5" customFormat="1" x14ac:dyDescent="0.25"/>
    <row r="2114" s="5" customFormat="1" x14ac:dyDescent="0.25"/>
    <row r="2115" s="5" customFormat="1" x14ac:dyDescent="0.25"/>
    <row r="2116" s="5" customFormat="1" x14ac:dyDescent="0.25"/>
    <row r="2117" s="5" customFormat="1" x14ac:dyDescent="0.25"/>
    <row r="2118" s="5" customFormat="1" x14ac:dyDescent="0.25"/>
    <row r="2119" s="5" customFormat="1" x14ac:dyDescent="0.25"/>
    <row r="2120" s="5" customFormat="1" x14ac:dyDescent="0.25"/>
    <row r="2121" s="5" customFormat="1" x14ac:dyDescent="0.25"/>
    <row r="2122" s="5" customFormat="1" x14ac:dyDescent="0.25"/>
    <row r="2123" s="5" customFormat="1" x14ac:dyDescent="0.25"/>
    <row r="2124" s="5" customFormat="1" x14ac:dyDescent="0.25"/>
    <row r="2125" s="5" customFormat="1" x14ac:dyDescent="0.25"/>
    <row r="2126" s="5" customFormat="1" x14ac:dyDescent="0.25"/>
    <row r="2127" s="5" customFormat="1" x14ac:dyDescent="0.25"/>
    <row r="2128" s="5" customFormat="1" x14ac:dyDescent="0.25"/>
    <row r="2129" s="5" customFormat="1" x14ac:dyDescent="0.25"/>
    <row r="2130" s="5" customFormat="1" x14ac:dyDescent="0.25"/>
    <row r="2131" s="5" customFormat="1" x14ac:dyDescent="0.25"/>
    <row r="2132" s="5" customFormat="1" x14ac:dyDescent="0.25"/>
    <row r="2133" s="5" customFormat="1" x14ac:dyDescent="0.25"/>
    <row r="2134" s="5" customFormat="1" x14ac:dyDescent="0.25"/>
    <row r="2135" s="5" customFormat="1" x14ac:dyDescent="0.25"/>
    <row r="2136" s="5" customFormat="1" x14ac:dyDescent="0.25"/>
    <row r="2137" s="5" customFormat="1" x14ac:dyDescent="0.25"/>
    <row r="2138" s="5" customFormat="1" x14ac:dyDescent="0.25"/>
    <row r="2139" s="5" customFormat="1" x14ac:dyDescent="0.25"/>
    <row r="2140" s="5" customFormat="1" x14ac:dyDescent="0.25"/>
    <row r="2141" s="5" customFormat="1" x14ac:dyDescent="0.25"/>
    <row r="2142" s="5" customFormat="1" x14ac:dyDescent="0.25"/>
    <row r="2143" s="5" customFormat="1" x14ac:dyDescent="0.25"/>
    <row r="2144" s="5" customFormat="1" x14ac:dyDescent="0.25"/>
    <row r="2145" s="5" customFormat="1" x14ac:dyDescent="0.25"/>
    <row r="2146" s="5" customFormat="1" x14ac:dyDescent="0.25"/>
    <row r="2147" s="5" customFormat="1" x14ac:dyDescent="0.25"/>
    <row r="2148" s="5" customFormat="1" x14ac:dyDescent="0.25"/>
    <row r="2149" s="5" customFormat="1" x14ac:dyDescent="0.25"/>
    <row r="2150" s="5" customFormat="1" x14ac:dyDescent="0.25"/>
    <row r="2151" s="5" customFormat="1" x14ac:dyDescent="0.25"/>
    <row r="2152" s="5" customFormat="1" x14ac:dyDescent="0.25"/>
    <row r="2153" s="5" customFormat="1" x14ac:dyDescent="0.25"/>
    <row r="2154" s="5" customFormat="1" x14ac:dyDescent="0.25"/>
    <row r="2155" s="5" customFormat="1" x14ac:dyDescent="0.25"/>
    <row r="2156" s="5" customFormat="1" x14ac:dyDescent="0.25"/>
    <row r="2157" s="5" customFormat="1" x14ac:dyDescent="0.25"/>
    <row r="2158" s="5" customFormat="1" x14ac:dyDescent="0.25"/>
    <row r="2159" s="5" customFormat="1" x14ac:dyDescent="0.25"/>
    <row r="2160" s="5" customFormat="1" x14ac:dyDescent="0.25"/>
    <row r="2161" s="5" customFormat="1" x14ac:dyDescent="0.25"/>
    <row r="2162" s="5" customFormat="1" x14ac:dyDescent="0.25"/>
    <row r="2163" s="5" customFormat="1" x14ac:dyDescent="0.25"/>
    <row r="2164" s="5" customFormat="1" x14ac:dyDescent="0.25"/>
    <row r="2165" s="5" customFormat="1" x14ac:dyDescent="0.25"/>
    <row r="2166" s="5" customFormat="1" x14ac:dyDescent="0.25"/>
    <row r="2167" s="5" customFormat="1" x14ac:dyDescent="0.25"/>
    <row r="2168" s="5" customFormat="1" x14ac:dyDescent="0.25"/>
    <row r="2169" s="5" customFormat="1" x14ac:dyDescent="0.25"/>
    <row r="2170" s="5" customFormat="1" x14ac:dyDescent="0.25"/>
    <row r="2171" s="5" customFormat="1" x14ac:dyDescent="0.25"/>
    <row r="2172" s="5" customFormat="1" x14ac:dyDescent="0.25"/>
    <row r="2173" s="5" customFormat="1" x14ac:dyDescent="0.25"/>
    <row r="2174" s="5" customFormat="1" x14ac:dyDescent="0.25"/>
    <row r="2175" s="5" customFormat="1" x14ac:dyDescent="0.25"/>
    <row r="2176" s="5" customFormat="1" x14ac:dyDescent="0.25"/>
    <row r="2177" s="5" customFormat="1" x14ac:dyDescent="0.25"/>
    <row r="2178" s="5" customFormat="1" x14ac:dyDescent="0.25"/>
    <row r="2179" s="5" customFormat="1" x14ac:dyDescent="0.25"/>
    <row r="2180" s="5" customFormat="1" x14ac:dyDescent="0.25"/>
    <row r="2181" s="5" customFormat="1" x14ac:dyDescent="0.25"/>
    <row r="2182" s="5" customFormat="1" x14ac:dyDescent="0.25"/>
    <row r="2183" s="5" customFormat="1" x14ac:dyDescent="0.25"/>
    <row r="2184" s="5" customFormat="1" x14ac:dyDescent="0.25"/>
    <row r="2185" s="5" customFormat="1" x14ac:dyDescent="0.25"/>
    <row r="2186" s="5" customFormat="1" x14ac:dyDescent="0.25"/>
    <row r="2187" s="5" customFormat="1" x14ac:dyDescent="0.25"/>
    <row r="2188" s="5" customFormat="1" x14ac:dyDescent="0.25"/>
    <row r="2189" s="5" customFormat="1" x14ac:dyDescent="0.25"/>
    <row r="2190" s="5" customFormat="1" x14ac:dyDescent="0.25"/>
    <row r="2191" s="5" customFormat="1" x14ac:dyDescent="0.25"/>
    <row r="2192" s="5" customFormat="1" x14ac:dyDescent="0.25"/>
    <row r="2193" s="5" customFormat="1" x14ac:dyDescent="0.25"/>
    <row r="2194" s="5" customFormat="1" x14ac:dyDescent="0.25"/>
    <row r="2195" s="5" customFormat="1" x14ac:dyDescent="0.25"/>
    <row r="2196" s="5" customFormat="1" x14ac:dyDescent="0.25"/>
    <row r="2197" s="5" customFormat="1" x14ac:dyDescent="0.25"/>
    <row r="2198" s="5" customFormat="1" x14ac:dyDescent="0.25"/>
    <row r="2199" s="5" customFormat="1" x14ac:dyDescent="0.25"/>
    <row r="2200" s="5" customFormat="1" x14ac:dyDescent="0.25"/>
    <row r="2201" s="5" customFormat="1" x14ac:dyDescent="0.25"/>
    <row r="2202" s="5" customFormat="1" x14ac:dyDescent="0.25"/>
    <row r="2203" s="5" customFormat="1" x14ac:dyDescent="0.25"/>
    <row r="2204" s="5" customFormat="1" x14ac:dyDescent="0.25"/>
    <row r="2205" s="5" customFormat="1" x14ac:dyDescent="0.25"/>
    <row r="2206" s="5" customFormat="1" x14ac:dyDescent="0.25"/>
    <row r="2207" s="5" customFormat="1" x14ac:dyDescent="0.25"/>
    <row r="2208" s="5" customFormat="1" x14ac:dyDescent="0.25"/>
    <row r="2209" s="5" customFormat="1" x14ac:dyDescent="0.25"/>
    <row r="2210" s="5" customFormat="1" x14ac:dyDescent="0.25"/>
    <row r="2211" s="5" customFormat="1" x14ac:dyDescent="0.25"/>
    <row r="2212" s="5" customFormat="1" x14ac:dyDescent="0.25"/>
    <row r="2213" s="5" customFormat="1" x14ac:dyDescent="0.25"/>
    <row r="2214" s="5" customFormat="1" x14ac:dyDescent="0.25"/>
    <row r="2215" s="5" customFormat="1" x14ac:dyDescent="0.25"/>
    <row r="2216" s="5" customFormat="1" x14ac:dyDescent="0.25"/>
    <row r="2217" s="5" customFormat="1" x14ac:dyDescent="0.25"/>
    <row r="2218" s="5" customFormat="1" x14ac:dyDescent="0.25"/>
    <row r="2219" s="5" customFormat="1" x14ac:dyDescent="0.25"/>
    <row r="2220" s="5" customFormat="1" x14ac:dyDescent="0.25"/>
    <row r="2221" s="5" customFormat="1" x14ac:dyDescent="0.25"/>
    <row r="2222" s="5" customFormat="1" x14ac:dyDescent="0.25"/>
    <row r="2223" s="5" customFormat="1" x14ac:dyDescent="0.25"/>
    <row r="2224" s="5" customFormat="1" x14ac:dyDescent="0.25"/>
    <row r="2225" s="5" customFormat="1" x14ac:dyDescent="0.25"/>
    <row r="2226" s="5" customFormat="1" x14ac:dyDescent="0.25"/>
    <row r="2227" s="5" customFormat="1" x14ac:dyDescent="0.25"/>
    <row r="2228" s="5" customFormat="1" x14ac:dyDescent="0.25"/>
    <row r="2229" s="5" customFormat="1" x14ac:dyDescent="0.25"/>
    <row r="2230" s="5" customFormat="1" x14ac:dyDescent="0.25"/>
    <row r="2231" s="5" customFormat="1" x14ac:dyDescent="0.25"/>
    <row r="2232" s="5" customFormat="1" x14ac:dyDescent="0.25"/>
    <row r="2233" s="5" customFormat="1" x14ac:dyDescent="0.25"/>
    <row r="2234" s="5" customFormat="1" x14ac:dyDescent="0.25"/>
    <row r="2235" s="5" customFormat="1" x14ac:dyDescent="0.25"/>
    <row r="2236" s="5" customFormat="1" x14ac:dyDescent="0.25"/>
    <row r="2237" s="5" customFormat="1" x14ac:dyDescent="0.25"/>
    <row r="2238" s="5" customFormat="1" x14ac:dyDescent="0.25"/>
    <row r="2239" s="5" customFormat="1" x14ac:dyDescent="0.25"/>
    <row r="2240" s="5" customFormat="1" x14ac:dyDescent="0.25"/>
    <row r="2241" s="5" customFormat="1" x14ac:dyDescent="0.25"/>
    <row r="2242" s="5" customFormat="1" x14ac:dyDescent="0.25"/>
    <row r="2243" s="5" customFormat="1" x14ac:dyDescent="0.25"/>
    <row r="2244" s="5" customFormat="1" x14ac:dyDescent="0.25"/>
    <row r="2245" s="5" customFormat="1" x14ac:dyDescent="0.25"/>
    <row r="2246" s="5" customFormat="1" x14ac:dyDescent="0.25"/>
    <row r="2247" s="5" customFormat="1" x14ac:dyDescent="0.25"/>
    <row r="2248" s="5" customFormat="1" x14ac:dyDescent="0.25"/>
    <row r="2249" s="5" customFormat="1" x14ac:dyDescent="0.25"/>
    <row r="2250" s="5" customFormat="1" x14ac:dyDescent="0.25"/>
    <row r="2251" s="5" customFormat="1" x14ac:dyDescent="0.25"/>
    <row r="2252" s="5" customFormat="1" x14ac:dyDescent="0.25"/>
    <row r="2253" s="5" customFormat="1" x14ac:dyDescent="0.25"/>
    <row r="2254" s="5" customFormat="1" x14ac:dyDescent="0.25"/>
    <row r="2255" s="5" customFormat="1" x14ac:dyDescent="0.25"/>
    <row r="2256" s="5" customFormat="1" x14ac:dyDescent="0.25"/>
    <row r="2257" s="5" customFormat="1" x14ac:dyDescent="0.25"/>
    <row r="2258" s="5" customFormat="1" x14ac:dyDescent="0.25"/>
    <row r="2259" s="5" customFormat="1" x14ac:dyDescent="0.25"/>
    <row r="2260" s="5" customFormat="1" x14ac:dyDescent="0.25"/>
    <row r="2261" s="5" customFormat="1" x14ac:dyDescent="0.25"/>
    <row r="2262" s="5" customFormat="1" x14ac:dyDescent="0.25"/>
    <row r="2263" s="5" customFormat="1" x14ac:dyDescent="0.25"/>
    <row r="2264" s="5" customFormat="1" x14ac:dyDescent="0.25"/>
    <row r="2265" s="5" customFormat="1" x14ac:dyDescent="0.25"/>
    <row r="2266" s="5" customFormat="1" x14ac:dyDescent="0.25"/>
    <row r="2267" s="5" customFormat="1" x14ac:dyDescent="0.25"/>
  </sheetData>
  <mergeCells count="1">
    <mergeCell ref="A1:C1"/>
  </mergeCells>
  <conditionalFormatting sqref="C2">
    <cfRule type="timePeriod" dxfId="13" priority="5" timePeriod="today">
      <formula>FLOOR(C2,1)=TODAY()</formula>
    </cfRule>
  </conditionalFormatting>
  <conditionalFormatting sqref="C8:C102">
    <cfRule type="timePeriod" dxfId="12" priority="1" timePeriod="today">
      <formula>FLOOR(C8,1)=TODAY()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A1:D1002"/>
  <sheetViews>
    <sheetView workbookViewId="0">
      <selection activeCell="B13" sqref="B13"/>
    </sheetView>
  </sheetViews>
  <sheetFormatPr baseColWidth="10" defaultColWidth="17.33203125" defaultRowHeight="15" x14ac:dyDescent="0.25"/>
  <cols>
    <col min="1" max="1" width="32.6640625" style="28" bestFit="1" customWidth="1"/>
    <col min="2" max="2" width="45.6640625" style="5" bestFit="1" customWidth="1"/>
    <col min="3" max="3" width="57.33203125" style="5" bestFit="1" customWidth="1"/>
    <col min="4" max="4" width="13.109375" style="5" bestFit="1" customWidth="1"/>
    <col min="5" max="16384" width="17.33203125" style="5"/>
  </cols>
  <sheetData>
    <row r="1" spans="1:4" ht="15.6" x14ac:dyDescent="0.3">
      <c r="A1" s="114" t="s">
        <v>31</v>
      </c>
      <c r="B1" s="115"/>
      <c r="C1" s="115"/>
      <c r="D1" s="115"/>
    </row>
    <row r="2" spans="1:4" ht="15.6" x14ac:dyDescent="0.3">
      <c r="A2" s="116" t="s">
        <v>25</v>
      </c>
      <c r="B2" s="117" t="s">
        <v>28</v>
      </c>
      <c r="C2" s="117" t="s">
        <v>26</v>
      </c>
      <c r="D2" s="118" t="s">
        <v>27</v>
      </c>
    </row>
    <row r="3" spans="1:4" ht="15.6" x14ac:dyDescent="0.3">
      <c r="A3" s="110" t="str">
        <f>"MEP-DGEEC-INERCA-"&amp;""&amp;1+ROWS(A$3:A3)-1&amp;-2024</f>
        <v>MEP-DGEEC-INERCA-1-2024</v>
      </c>
      <c r="B3" s="30"/>
      <c r="C3" s="38"/>
      <c r="D3" s="62"/>
    </row>
    <row r="4" spans="1:4" ht="15.6" x14ac:dyDescent="0.3">
      <c r="A4" s="110" t="str">
        <f>"MEP-DGEEC-INERCA-"&amp;""&amp;1+ROWS(A$3:A4)-1&amp;-2024</f>
        <v>MEP-DGEEC-INERCA-2-2024</v>
      </c>
      <c r="B4" s="30"/>
      <c r="C4" s="119"/>
      <c r="D4" s="120"/>
    </row>
    <row r="5" spans="1:4" ht="15.6" x14ac:dyDescent="0.3">
      <c r="A5" s="110" t="str">
        <f>"MEP-DGEEC-INERCA-"&amp;""&amp;1+ROWS(A$3:A5)-1&amp;-2024</f>
        <v>MEP-DGEEC-INERCA-3-2024</v>
      </c>
      <c r="B5" s="121"/>
      <c r="C5" s="122"/>
      <c r="D5" s="123"/>
    </row>
    <row r="6" spans="1:4" ht="15.6" x14ac:dyDescent="0.3">
      <c r="A6" s="110" t="str">
        <f>"MEP-DGEEC-INERCA-"&amp;""&amp;1+ROWS(A$3:A6)-1&amp;-2024</f>
        <v>MEP-DGEEC-INERCA-4-2024</v>
      </c>
      <c r="B6" s="121"/>
      <c r="C6" s="124"/>
      <c r="D6" s="123"/>
    </row>
    <row r="7" spans="1:4" ht="15.6" x14ac:dyDescent="0.3">
      <c r="A7" s="110" t="str">
        <f>"MEP-DGEEC-INERCA-"&amp;""&amp;1+ROWS(A$3:A7)-1&amp;-2024</f>
        <v>MEP-DGEEC-INERCA-5-2024</v>
      </c>
      <c r="B7" s="121"/>
      <c r="C7" s="124"/>
      <c r="D7" s="125"/>
    </row>
    <row r="8" spans="1:4" ht="15.6" x14ac:dyDescent="0.3">
      <c r="A8" s="110" t="str">
        <f>"MEP-DGEEC-INERCA-"&amp;""&amp;1+ROWS(A$3:A8)-1&amp;-2025</f>
        <v>MEP-DGEEC-INERCA-6-2025</v>
      </c>
      <c r="B8" s="121"/>
      <c r="C8" s="124"/>
      <c r="D8" s="125"/>
    </row>
    <row r="9" spans="1:4" ht="15.6" x14ac:dyDescent="0.3">
      <c r="A9" s="110" t="str">
        <f>"MEP-DGEEC-INERCA-"&amp;""&amp;1+ROWS(A$3:A9)-1&amp;-2025</f>
        <v>MEP-DGEEC-INERCA-7-2025</v>
      </c>
      <c r="B9" s="121"/>
      <c r="C9" s="124"/>
      <c r="D9" s="123"/>
    </row>
    <row r="10" spans="1:4" ht="15.6" x14ac:dyDescent="0.3">
      <c r="A10" s="110" t="str">
        <f>"MEP-DGEEC-INERCA-"&amp;""&amp;1+ROWS(A$3:A10)-1&amp;-2025</f>
        <v>MEP-DGEEC-INERCA-8-2025</v>
      </c>
      <c r="B10" s="126"/>
      <c r="C10" s="127"/>
      <c r="D10" s="123"/>
    </row>
    <row r="11" spans="1:4" ht="15.6" x14ac:dyDescent="0.3">
      <c r="A11" s="110" t="str">
        <f>"MEP-DGEEC-INERCA-"&amp;""&amp;1+ROWS(A$3:A11)-1&amp;-2025</f>
        <v>MEP-DGEEC-INERCA-9-2025</v>
      </c>
      <c r="B11" s="121"/>
      <c r="C11" s="122"/>
      <c r="D11" s="123"/>
    </row>
    <row r="12" spans="1:4" ht="15.6" x14ac:dyDescent="0.3">
      <c r="A12" s="110" t="str">
        <f>"MEP-DGEEC-INERCA-"&amp;""&amp;1+ROWS(A$3:A12)-1&amp;-2025</f>
        <v>MEP-DGEEC-INERCA-10-2025</v>
      </c>
      <c r="B12" s="121"/>
      <c r="C12" s="124"/>
      <c r="D12" s="123"/>
    </row>
    <row r="13" spans="1:4" ht="15.6" x14ac:dyDescent="0.3">
      <c r="A13" s="110" t="str">
        <f>"MEP-DGEEC-INERCA-"&amp;""&amp;1+ROWS(A$3:A13)-1&amp;-2025</f>
        <v>MEP-DGEEC-INERCA-11-2025</v>
      </c>
      <c r="B13" s="32"/>
      <c r="C13" s="122"/>
      <c r="D13" s="120"/>
    </row>
    <row r="14" spans="1:4" ht="15.6" x14ac:dyDescent="0.3">
      <c r="A14" s="110" t="str">
        <f>"MEP-DGEEC-INERCA-"&amp;""&amp;1+ROWS(A$3:A14)-1&amp;-2025</f>
        <v>MEP-DGEEC-INERCA-12-2025</v>
      </c>
      <c r="B14" s="121"/>
      <c r="C14" s="122"/>
      <c r="D14" s="120"/>
    </row>
    <row r="15" spans="1:4" ht="15.6" x14ac:dyDescent="0.3">
      <c r="A15" s="110" t="str">
        <f>"MEP-DGEEC-INERCA-"&amp;""&amp;1+ROWS(A$3:A15)-1&amp;-2025</f>
        <v>MEP-DGEEC-INERCA-13-2025</v>
      </c>
      <c r="B15" s="128"/>
      <c r="C15" s="129"/>
      <c r="D15" s="44"/>
    </row>
    <row r="16" spans="1:4" ht="15.6" x14ac:dyDescent="0.3">
      <c r="A16" s="110" t="str">
        <f>"MEP-DGEEC-INERCA-"&amp;""&amp;1+ROWS(A$3:A16)-1&amp;-2025</f>
        <v>MEP-DGEEC-INERCA-14-2025</v>
      </c>
      <c r="B16" s="45"/>
      <c r="C16" s="30"/>
      <c r="D16" s="44"/>
    </row>
    <row r="17" spans="1:4" ht="15.6" x14ac:dyDescent="0.3">
      <c r="A17" s="110" t="str">
        <f>"MEP-DGEEC-INERCA-"&amp;""&amp;1+ROWS(A$3:A17)-1&amp;-2025</f>
        <v>MEP-DGEEC-INERCA-15-2025</v>
      </c>
      <c r="B17" s="45"/>
      <c r="C17" s="30"/>
      <c r="D17" s="44"/>
    </row>
    <row r="18" spans="1:4" ht="15.6" x14ac:dyDescent="0.3">
      <c r="A18" s="110" t="str">
        <f>"MEP-DGEEC-INERCA-"&amp;""&amp;1+ROWS(A$3:A18)-1&amp;-2025</f>
        <v>MEP-DGEEC-INERCA-16-2025</v>
      </c>
      <c r="B18" s="45"/>
      <c r="C18" s="30"/>
      <c r="D18" s="44"/>
    </row>
    <row r="19" spans="1:4" ht="15.6" x14ac:dyDescent="0.3">
      <c r="A19" s="110" t="str">
        <f>"MEP-DGEEC-INERCA-"&amp;""&amp;1+ROWS(A$3:A19)-1&amp;-2025</f>
        <v>MEP-DGEEC-INERCA-17-2025</v>
      </c>
      <c r="B19" s="45"/>
      <c r="C19" s="30"/>
      <c r="D19" s="44"/>
    </row>
    <row r="20" spans="1:4" ht="15.6" x14ac:dyDescent="0.3">
      <c r="A20" s="110" t="str">
        <f>"MEP-DGEEC-INERCA-"&amp;""&amp;1+ROWS(A$3:A20)-1&amp;-2025</f>
        <v>MEP-DGEEC-INERCA-18-2025</v>
      </c>
      <c r="B20" s="45"/>
      <c r="C20" s="30"/>
      <c r="D20" s="44"/>
    </row>
    <row r="21" spans="1:4" ht="15.6" x14ac:dyDescent="0.3">
      <c r="A21" s="110" t="str">
        <f>"MEP-DGEEC-INERCA-"&amp;""&amp;1+ROWS(A$3:A21)-1&amp;-2025</f>
        <v>MEP-DGEEC-INERCA-19-2025</v>
      </c>
      <c r="B21" s="45"/>
      <c r="C21" s="30"/>
      <c r="D21" s="44"/>
    </row>
    <row r="22" spans="1:4" ht="15.6" x14ac:dyDescent="0.3">
      <c r="A22" s="110" t="str">
        <f>"MEP-DGEEC-INERCA-"&amp;""&amp;1+ROWS(A$3:A22)-1&amp;-2025</f>
        <v>MEP-DGEEC-INERCA-20-2025</v>
      </c>
      <c r="B22" s="45"/>
      <c r="C22" s="30"/>
      <c r="D22" s="44"/>
    </row>
    <row r="23" spans="1:4" ht="15.6" x14ac:dyDescent="0.3">
      <c r="A23" s="110" t="str">
        <f>"MEP-DGEEC-INERCA-"&amp;""&amp;1+ROWS(A$3:A23)-1&amp;-2025</f>
        <v>MEP-DGEEC-INERCA-21-2025</v>
      </c>
      <c r="B23" s="45"/>
      <c r="C23" s="30"/>
      <c r="D23" s="44"/>
    </row>
    <row r="24" spans="1:4" ht="15.6" x14ac:dyDescent="0.3">
      <c r="A24" s="110" t="str">
        <f>"MEP-DGEEC-INERCA-"&amp;""&amp;1+ROWS(A$3:A24)-1&amp;-2025</f>
        <v>MEP-DGEEC-INERCA-22-2025</v>
      </c>
      <c r="B24" s="45"/>
      <c r="C24" s="30"/>
      <c r="D24" s="44"/>
    </row>
    <row r="25" spans="1:4" ht="15.6" x14ac:dyDescent="0.3">
      <c r="A25" s="110" t="str">
        <f>"MEP-DGEEC-INERCA-"&amp;""&amp;1+ROWS(A$3:A25)-1&amp;-2025</f>
        <v>MEP-DGEEC-INERCA-23-2025</v>
      </c>
      <c r="B25" s="45"/>
      <c r="C25" s="30"/>
      <c r="D25" s="44"/>
    </row>
    <row r="26" spans="1:4" ht="15.6" x14ac:dyDescent="0.3">
      <c r="A26" s="110" t="str">
        <f>"MEP-DGEEC-INERCA-"&amp;""&amp;1+ROWS(A$3:A26)-1&amp;-2025</f>
        <v>MEP-DGEEC-INERCA-24-2025</v>
      </c>
      <c r="B26" s="45"/>
      <c r="C26" s="30"/>
      <c r="D26" s="44"/>
    </row>
    <row r="27" spans="1:4" ht="15.6" x14ac:dyDescent="0.3">
      <c r="A27" s="110" t="str">
        <f>"MEP-DGEEC-INERCA-"&amp;""&amp;1+ROWS(A$3:A27)-1&amp;-2025</f>
        <v>MEP-DGEEC-INERCA-25-2025</v>
      </c>
      <c r="B27" s="45"/>
      <c r="C27" s="30"/>
      <c r="D27" s="44"/>
    </row>
    <row r="28" spans="1:4" ht="15.6" x14ac:dyDescent="0.3">
      <c r="A28" s="110" t="str">
        <f>"MEP-DGEEC-INERCA-"&amp;""&amp;1+ROWS(A$3:A28)-1&amp;-2025</f>
        <v>MEP-DGEEC-INERCA-26-2025</v>
      </c>
      <c r="B28" s="45"/>
      <c r="C28" s="30"/>
      <c r="D28" s="44"/>
    </row>
    <row r="29" spans="1:4" ht="15.6" x14ac:dyDescent="0.3">
      <c r="A29" s="110" t="str">
        <f>"MEP-DGEEC-INERCA-"&amp;""&amp;1+ROWS(A$3:A29)-1&amp;-2025</f>
        <v>MEP-DGEEC-INERCA-27-2025</v>
      </c>
      <c r="B29" s="45"/>
      <c r="C29" s="30"/>
      <c r="D29" s="44"/>
    </row>
    <row r="30" spans="1:4" ht="15.6" x14ac:dyDescent="0.3">
      <c r="A30" s="110" t="str">
        <f>"MEP-DGEEC-INERCA-"&amp;""&amp;1+ROWS(A$3:A30)-1&amp;-2025</f>
        <v>MEP-DGEEC-INERCA-28-2025</v>
      </c>
      <c r="B30" s="45"/>
      <c r="C30" s="30"/>
      <c r="D30" s="44"/>
    </row>
    <row r="31" spans="1:4" ht="15.6" x14ac:dyDescent="0.3">
      <c r="A31" s="110" t="str">
        <f>"MEP-DGEEC-INERCA-"&amp;""&amp;1+ROWS(A$3:A31)-1&amp;-2025</f>
        <v>MEP-DGEEC-INERCA-29-2025</v>
      </c>
      <c r="B31" s="45"/>
      <c r="C31" s="30"/>
      <c r="D31" s="44"/>
    </row>
    <row r="32" spans="1:4" ht="15.6" x14ac:dyDescent="0.3">
      <c r="A32" s="110" t="str">
        <f>"MEP-DGEEC-INERCA-"&amp;""&amp;1+ROWS(A$3:A32)-1&amp;-2025</f>
        <v>MEP-DGEEC-INERCA-30-2025</v>
      </c>
      <c r="B32" s="45"/>
      <c r="C32" s="30"/>
      <c r="D32" s="44"/>
    </row>
    <row r="33" spans="1:4" ht="15.6" x14ac:dyDescent="0.3">
      <c r="A33" s="110" t="str">
        <f>"MEP-DGEEC-INERCA-"&amp;""&amp;1+ROWS(A$3:A33)-1&amp;-2025</f>
        <v>MEP-DGEEC-INERCA-31-2025</v>
      </c>
      <c r="B33" s="45"/>
      <c r="C33" s="30"/>
      <c r="D33" s="44"/>
    </row>
    <row r="34" spans="1:4" ht="15.6" x14ac:dyDescent="0.3">
      <c r="A34" s="110" t="str">
        <f>"MEP-DGEEC-INERCA-"&amp;""&amp;1+ROWS(A$3:A34)-1&amp;-2025</f>
        <v>MEP-DGEEC-INERCA-32-2025</v>
      </c>
      <c r="B34" s="45"/>
      <c r="C34" s="30"/>
      <c r="D34" s="44"/>
    </row>
    <row r="35" spans="1:4" ht="15.6" x14ac:dyDescent="0.3">
      <c r="A35" s="110" t="str">
        <f>"MEP-DGEEC-INERCA-"&amp;""&amp;1+ROWS(A$3:A35)-1&amp;-2025</f>
        <v>MEP-DGEEC-INERCA-33-2025</v>
      </c>
      <c r="B35" s="45"/>
      <c r="C35" s="30"/>
      <c r="D35" s="44"/>
    </row>
    <row r="36" spans="1:4" ht="15.6" x14ac:dyDescent="0.3">
      <c r="A36" s="110" t="str">
        <f>"MEP-DGEEC-INERCA-"&amp;""&amp;1+ROWS(A$3:A36)-1&amp;-2025</f>
        <v>MEP-DGEEC-INERCA-34-2025</v>
      </c>
      <c r="B36" s="30"/>
      <c r="C36" s="30"/>
      <c r="D36" s="44"/>
    </row>
    <row r="37" spans="1:4" ht="15.6" x14ac:dyDescent="0.3">
      <c r="A37" s="110" t="str">
        <f>"MEP-DGEEC-INERCA-"&amp;""&amp;1+ROWS(A$3:A37)-1&amp;-2025</f>
        <v>MEP-DGEEC-INERCA-35-2025</v>
      </c>
      <c r="B37" s="30"/>
      <c r="C37" s="30"/>
      <c r="D37" s="44"/>
    </row>
    <row r="38" spans="1:4" ht="15.6" x14ac:dyDescent="0.3">
      <c r="A38" s="110" t="str">
        <f>"MEP-DGEEC-INERCA-"&amp;""&amp;1+ROWS(A$3:A38)-1&amp;-2025</f>
        <v>MEP-DGEEC-INERCA-36-2025</v>
      </c>
      <c r="B38" s="30"/>
      <c r="C38" s="30"/>
      <c r="D38" s="44"/>
    </row>
    <row r="39" spans="1:4" ht="15.6" x14ac:dyDescent="0.3">
      <c r="A39" s="110" t="str">
        <f>"MEP-DGEEC-INERCA-"&amp;""&amp;1+ROWS(A$3:A39)-1&amp;-2025</f>
        <v>MEP-DGEEC-INERCA-37-2025</v>
      </c>
      <c r="B39" s="33"/>
      <c r="C39" s="33"/>
      <c r="D39" s="46"/>
    </row>
    <row r="40" spans="1:4" ht="15.6" x14ac:dyDescent="0.3">
      <c r="A40" s="110" t="str">
        <f>"MEP-DGEEC-INERCA-"&amp;""&amp;1+ROWS(A$3:A40)-1&amp;-2025</f>
        <v>MEP-DGEEC-INERCA-38-2025</v>
      </c>
      <c r="B40" s="19"/>
      <c r="C40" s="34"/>
      <c r="D40" s="47"/>
    </row>
    <row r="41" spans="1:4" ht="15.6" x14ac:dyDescent="0.3">
      <c r="A41" s="110" t="str">
        <f>"MEP-DGEEC-INERCA-"&amp;""&amp;1+ROWS(A$3:A41)-1&amp;-2025</f>
        <v>MEP-DGEEC-INERCA-39-2025</v>
      </c>
      <c r="B41" s="34"/>
      <c r="C41" s="34"/>
      <c r="D41" s="47"/>
    </row>
    <row r="42" spans="1:4" ht="15.6" x14ac:dyDescent="0.3">
      <c r="A42" s="110" t="str">
        <f>"MEP-DGEEC-INERCA-"&amp;""&amp;1+ROWS(A$3:A42)-1&amp;-2025</f>
        <v>MEP-DGEEC-INERCA-40-2025</v>
      </c>
      <c r="B42" s="34"/>
      <c r="C42" s="48"/>
      <c r="D42" s="47"/>
    </row>
    <row r="43" spans="1:4" ht="15.6" x14ac:dyDescent="0.3">
      <c r="A43" s="110" t="str">
        <f>"MEP-DGEEC-INERCA-"&amp;""&amp;1+ROWS(A$3:A43)-1&amp;-2025</f>
        <v>MEP-DGEEC-INERCA-41-2025</v>
      </c>
      <c r="B43" s="32"/>
      <c r="C43" s="49"/>
      <c r="D43" s="50"/>
    </row>
    <row r="44" spans="1:4" ht="15.6" x14ac:dyDescent="0.3">
      <c r="A44" s="110" t="str">
        <f>"MEP-DGEEC-INERCA-"&amp;""&amp;1+ROWS(A$3:A44)-1&amp;-2025</f>
        <v>MEP-DGEEC-INERCA-42-2025</v>
      </c>
      <c r="B44" s="30"/>
      <c r="C44" s="77"/>
      <c r="D44" s="44"/>
    </row>
    <row r="45" spans="1:4" ht="15.6" x14ac:dyDescent="0.3">
      <c r="A45" s="110" t="str">
        <f>"MEP-DGEEC-INERCA-"&amp;""&amp;1+ROWS(A$3:A45)-1&amp;-2025</f>
        <v>MEP-DGEEC-INERCA-43-2025</v>
      </c>
      <c r="B45" s="30"/>
      <c r="C45" s="30"/>
      <c r="D45" s="44"/>
    </row>
    <row r="46" spans="1:4" ht="15.6" x14ac:dyDescent="0.3">
      <c r="A46" s="110" t="str">
        <f>"MEP-DGEEC-INERCA-"&amp;""&amp;1+ROWS(A$3:A46)-1&amp;-2025</f>
        <v>MEP-DGEEC-INERCA-44-2025</v>
      </c>
      <c r="B46" s="30"/>
      <c r="C46" s="92"/>
      <c r="D46" s="44"/>
    </row>
    <row r="47" spans="1:4" ht="15.6" x14ac:dyDescent="0.3">
      <c r="A47" s="110" t="str">
        <f>"MEP-DGEEC-INERCA-"&amp;""&amp;1+ROWS(A$3:A47)-1&amp;-2025</f>
        <v>MEP-DGEEC-INERCA-45-2025</v>
      </c>
      <c r="B47" s="30"/>
      <c r="C47" s="92"/>
      <c r="D47" s="44"/>
    </row>
    <row r="48" spans="1:4" ht="15.6" x14ac:dyDescent="0.3">
      <c r="A48" s="110" t="str">
        <f>"MEP-DGEEC-INERCA-"&amp;""&amp;1+ROWS(A$3:A48)-1&amp;-2025</f>
        <v>MEP-DGEEC-INERCA-46-2025</v>
      </c>
      <c r="B48" s="32"/>
      <c r="C48" s="92"/>
      <c r="D48" s="44"/>
    </row>
    <row r="49" spans="1:4" ht="15.6" x14ac:dyDescent="0.3">
      <c r="A49" s="110" t="str">
        <f>"MEP-DGEEC-INERCA-"&amp;""&amp;1+ROWS(A$3:A49)-1&amp;-2025</f>
        <v>MEP-DGEEC-INERCA-47-2025</v>
      </c>
      <c r="B49" s="35"/>
      <c r="C49" s="93"/>
      <c r="D49" s="44"/>
    </row>
    <row r="50" spans="1:4" ht="15.6" x14ac:dyDescent="0.3">
      <c r="A50" s="110" t="str">
        <f>"MEP-DGEEC-INERCA-"&amp;""&amp;1+ROWS(A$3:A50)-1&amp;-2025</f>
        <v>MEP-DGEEC-INERCA-48-2025</v>
      </c>
      <c r="B50" s="35"/>
      <c r="C50" s="94"/>
      <c r="D50" s="44"/>
    </row>
    <row r="51" spans="1:4" ht="15.6" x14ac:dyDescent="0.3">
      <c r="A51" s="110" t="str">
        <f>"MEP-DGEEC-INERCA-"&amp;""&amp;1+ROWS(A$3:A51)-1&amp;-2025</f>
        <v>MEP-DGEEC-INERCA-49-2025</v>
      </c>
      <c r="B51" s="35"/>
      <c r="C51" s="94"/>
      <c r="D51" s="44"/>
    </row>
    <row r="52" spans="1:4" ht="15.6" x14ac:dyDescent="0.3">
      <c r="A52" s="110" t="str">
        <f>"MEP-DGEEC-INERCA-"&amp;""&amp;1+ROWS(A$3:A52)-1&amp;-2025</f>
        <v>MEP-DGEEC-INERCA-50-2025</v>
      </c>
      <c r="B52" s="36"/>
      <c r="C52" s="95"/>
      <c r="D52" s="44"/>
    </row>
    <row r="53" spans="1:4" ht="15.6" x14ac:dyDescent="0.3">
      <c r="A53" s="110" t="str">
        <f>"MEP-DGEEC-INERCA-"&amp;""&amp;1+ROWS(A$3:A53)-1&amp;-2025</f>
        <v>MEP-DGEEC-INERCA-51-2025</v>
      </c>
      <c r="B53" s="55"/>
      <c r="C53" s="96"/>
      <c r="D53" s="44"/>
    </row>
    <row r="54" spans="1:4" ht="15.6" x14ac:dyDescent="0.3">
      <c r="A54" s="110" t="str">
        <f>"MEP-DGEEC-INERCA-"&amp;""&amp;1+ROWS(A$3:A54)-1&amp;-2025</f>
        <v>MEP-DGEEC-INERCA-52-2025</v>
      </c>
      <c r="B54" s="37"/>
      <c r="C54" s="97"/>
      <c r="D54" s="44"/>
    </row>
    <row r="55" spans="1:4" ht="15.6" x14ac:dyDescent="0.3">
      <c r="A55" s="110" t="str">
        <f>"MEP-DGEEC-INERCA-"&amp;""&amp;1+ROWS(A$3:A55)-1&amp;-2025</f>
        <v>MEP-DGEEC-INERCA-53-2025</v>
      </c>
      <c r="B55" s="38"/>
      <c r="C55" s="97"/>
      <c r="D55" s="44"/>
    </row>
    <row r="56" spans="1:4" ht="15.6" x14ac:dyDescent="0.3">
      <c r="A56" s="110" t="str">
        <f>"MEP-DGEEC-INERCA-"&amp;""&amp;1+ROWS(A$3:A56)-1&amp;-2025</f>
        <v>MEP-DGEEC-INERCA-54-2025</v>
      </c>
      <c r="B56" s="35"/>
      <c r="C56" s="97"/>
      <c r="D56" s="44"/>
    </row>
    <row r="57" spans="1:4" ht="15.6" x14ac:dyDescent="0.3">
      <c r="A57" s="110" t="str">
        <f>"MEP-DGEEC-INERCA-"&amp;""&amp;1+ROWS(A$3:A57)-1&amp;-2025</f>
        <v>MEP-DGEEC-INERCA-55-2025</v>
      </c>
      <c r="B57" s="35"/>
      <c r="C57" s="97"/>
      <c r="D57" s="44"/>
    </row>
    <row r="58" spans="1:4" ht="15.6" x14ac:dyDescent="0.3">
      <c r="A58" s="110" t="str">
        <f>"MEP-DGEEC-INERCA-"&amp;""&amp;1+ROWS(A$3:A58)-1&amp;-2025</f>
        <v>MEP-DGEEC-INERCA-56-2025</v>
      </c>
      <c r="B58" s="35"/>
      <c r="C58" s="97"/>
      <c r="D58" s="44"/>
    </row>
    <row r="59" spans="1:4" ht="15.6" x14ac:dyDescent="0.3">
      <c r="A59" s="110" t="str">
        <f>"MEP-DGEEC-INERCA-"&amp;""&amp;1+ROWS(A$3:A59)-1&amp;-2025</f>
        <v>MEP-DGEEC-INERCA-57-2025</v>
      </c>
      <c r="B59" s="32"/>
      <c r="C59" s="98"/>
      <c r="D59" s="44"/>
    </row>
    <row r="60" spans="1:4" ht="15.6" x14ac:dyDescent="0.3">
      <c r="A60" s="110" t="str">
        <f>"MEP-DGEEC-INERCA-"&amp;""&amp;1+ROWS(A$3:A60)-1&amp;-2025</f>
        <v>MEP-DGEEC-INERCA-58-2025</v>
      </c>
      <c r="B60" s="35"/>
      <c r="C60" s="97"/>
      <c r="D60" s="44"/>
    </row>
    <row r="61" spans="1:4" ht="15.6" x14ac:dyDescent="0.3">
      <c r="A61" s="110" t="str">
        <f>"MEP-DGEEC-INERCA-"&amp;""&amp;1+ROWS(A$3:A61)-1&amp;-2025</f>
        <v>MEP-DGEEC-INERCA-59-2025</v>
      </c>
      <c r="B61" s="35"/>
      <c r="C61" s="97"/>
      <c r="D61" s="44"/>
    </row>
    <row r="62" spans="1:4" ht="15.6" x14ac:dyDescent="0.3">
      <c r="A62" s="110" t="str">
        <f>"MEP-DGEEC-INERCA-"&amp;""&amp;1+ROWS(A$3:A62)-1&amp;-2025</f>
        <v>MEP-DGEEC-INERCA-60-2025</v>
      </c>
      <c r="B62" s="35"/>
      <c r="C62" s="97"/>
      <c r="D62" s="44"/>
    </row>
    <row r="63" spans="1:4" ht="15.6" x14ac:dyDescent="0.3">
      <c r="A63" s="110" t="str">
        <f>"MEP-DGEEC-INERCA-"&amp;""&amp;1+ROWS(A$3:A63)-1&amp;-2025</f>
        <v>MEP-DGEEC-INERCA-61-2025</v>
      </c>
      <c r="B63" s="35"/>
      <c r="C63" s="97"/>
      <c r="D63" s="44"/>
    </row>
    <row r="64" spans="1:4" ht="15.6" x14ac:dyDescent="0.3">
      <c r="A64" s="110" t="str">
        <f>"MEP-DGEEC-INERCA-"&amp;""&amp;1+ROWS(A$3:A64)-1&amp;-2025</f>
        <v>MEP-DGEEC-INERCA-62-2025</v>
      </c>
      <c r="B64" s="35"/>
      <c r="C64" s="97"/>
      <c r="D64" s="44"/>
    </row>
    <row r="65" spans="1:4" ht="15.6" x14ac:dyDescent="0.3">
      <c r="A65" s="110" t="str">
        <f>"MEP-DGEEC-INERCA-"&amp;""&amp;1+ROWS(A$3:A65)-1&amp;-2025</f>
        <v>MEP-DGEEC-INERCA-63-2025</v>
      </c>
      <c r="B65" s="35"/>
      <c r="C65" s="35"/>
      <c r="D65" s="44"/>
    </row>
    <row r="66" spans="1:4" ht="15.6" x14ac:dyDescent="0.3">
      <c r="A66" s="110" t="str">
        <f>"MEP-DGEEC-INERCA-"&amp;""&amp;1+ROWS(A$3:A66)-1&amp;-2025</f>
        <v>MEP-DGEEC-INERCA-64-2025</v>
      </c>
      <c r="B66" s="59"/>
      <c r="C66" s="94"/>
      <c r="D66" s="44"/>
    </row>
    <row r="67" spans="1:4" ht="15.6" x14ac:dyDescent="0.3">
      <c r="A67" s="110" t="str">
        <f>"MEP-DGEEC-INERCA-"&amp;""&amp;1+ROWS(A$3:A67)-1&amp;-2025</f>
        <v>MEP-DGEEC-INERCA-65-2025</v>
      </c>
      <c r="B67" s="35"/>
      <c r="C67" s="94"/>
      <c r="D67" s="44"/>
    </row>
    <row r="68" spans="1:4" ht="15.6" x14ac:dyDescent="0.3">
      <c r="A68" s="110" t="str">
        <f>"MEP-DGEEC-INERCA-"&amp;""&amp;1+ROWS(A$3:A68)-1&amp;-2025</f>
        <v>MEP-DGEEC-INERCA-66-2025</v>
      </c>
      <c r="B68" s="35"/>
      <c r="C68" s="94"/>
      <c r="D68" s="44"/>
    </row>
    <row r="69" spans="1:4" ht="15.6" x14ac:dyDescent="0.3">
      <c r="A69" s="110" t="str">
        <f>"MEP-DGEEC-INERCA-"&amp;""&amp;1+ROWS(A$3:A69)-1&amp;-2025</f>
        <v>MEP-DGEEC-INERCA-67-2025</v>
      </c>
      <c r="B69" s="35"/>
      <c r="C69" s="94"/>
      <c r="D69" s="44"/>
    </row>
    <row r="70" spans="1:4" ht="15.6" x14ac:dyDescent="0.3">
      <c r="A70" s="110" t="str">
        <f>"MEP-DGEEC-INERCA-"&amp;""&amp;1+ROWS(A$3:A70)-1&amp;-2025</f>
        <v>MEP-DGEEC-INERCA-68-2025</v>
      </c>
      <c r="B70" s="35"/>
      <c r="C70" s="94"/>
      <c r="D70" s="44"/>
    </row>
    <row r="71" spans="1:4" ht="15.6" x14ac:dyDescent="0.3">
      <c r="A71" s="110" t="str">
        <f>"MEP-DGEEC-INERCA-"&amp;""&amp;1+ROWS(A$3:A71)-1&amp;-2025</f>
        <v>MEP-DGEEC-INERCA-69-2025</v>
      </c>
      <c r="B71" s="35"/>
      <c r="C71" s="94"/>
      <c r="D71" s="44"/>
    </row>
    <row r="72" spans="1:4" ht="15.6" x14ac:dyDescent="0.3">
      <c r="A72" s="110" t="str">
        <f>"MEP-DGEEC-INERCA-"&amp;""&amp;1+ROWS(A$3:A72)-1&amp;-2025</f>
        <v>MEP-DGEEC-INERCA-70-2025</v>
      </c>
      <c r="B72" s="35"/>
      <c r="C72" s="94"/>
      <c r="D72" s="44"/>
    </row>
    <row r="73" spans="1:4" ht="15.6" x14ac:dyDescent="0.3">
      <c r="A73" s="110" t="str">
        <f>"MEP-DGEEC-INERCA-"&amp;""&amp;1+ROWS(A$3:A73)-1&amp;-2025</f>
        <v>MEP-DGEEC-INERCA-71-2025</v>
      </c>
      <c r="B73" s="35"/>
      <c r="C73" s="94"/>
      <c r="D73" s="44"/>
    </row>
    <row r="74" spans="1:4" ht="15.6" x14ac:dyDescent="0.3">
      <c r="A74" s="110" t="str">
        <f>"MEP-DGEEC-INERCA-"&amp;""&amp;1+ROWS(A$3:A74)-1&amp;-2025</f>
        <v>MEP-DGEEC-INERCA-72-2025</v>
      </c>
      <c r="B74" s="35"/>
      <c r="C74" s="34"/>
      <c r="D74" s="60"/>
    </row>
    <row r="75" spans="1:4" ht="15.6" x14ac:dyDescent="0.3">
      <c r="A75" s="110" t="str">
        <f>"MEP-DGEEC-INERCA-"&amp;""&amp;1+ROWS(A$3:A75)-1&amp;-2025</f>
        <v>MEP-DGEEC-INERCA-73-2025</v>
      </c>
      <c r="B75" s="35"/>
      <c r="C75" s="34"/>
      <c r="D75" s="60"/>
    </row>
    <row r="76" spans="1:4" ht="15.6" x14ac:dyDescent="0.3">
      <c r="A76" s="110" t="str">
        <f>"MEP-DGEEC-INERCA-"&amp;""&amp;1+ROWS(A$3:A76)-1&amp;-2025</f>
        <v>MEP-DGEEC-INERCA-74-2025</v>
      </c>
      <c r="B76" s="35"/>
      <c r="C76" s="34"/>
      <c r="D76" s="61"/>
    </row>
    <row r="77" spans="1:4" ht="15.6" x14ac:dyDescent="0.3">
      <c r="A77" s="110" t="str">
        <f>"MEP-DGEEC-INERCA-"&amp;""&amp;1+ROWS(A$3:A77)-1&amp;-2025</f>
        <v>MEP-DGEEC-INERCA-75-2025</v>
      </c>
      <c r="B77" s="30"/>
      <c r="C77" s="32"/>
      <c r="D77" s="62"/>
    </row>
    <row r="78" spans="1:4" ht="15.6" x14ac:dyDescent="0.3">
      <c r="A78" s="110" t="str">
        <f>"MEP-DGEEC-INERCA-"&amp;""&amp;1+ROWS(A$3:A78)-1&amp;-2025</f>
        <v>MEP-DGEEC-INERCA-76-2025</v>
      </c>
      <c r="B78" s="30"/>
      <c r="C78" s="30"/>
      <c r="D78" s="62"/>
    </row>
    <row r="79" spans="1:4" ht="15.6" x14ac:dyDescent="0.3">
      <c r="A79" s="110" t="str">
        <f>"MEP-DGEEC-INERCA-"&amp;""&amp;1+ROWS(A$3:A79)-1&amp;-2025</f>
        <v>MEP-DGEEC-INERCA-77-2025</v>
      </c>
      <c r="B79" s="30"/>
      <c r="C79" s="30"/>
      <c r="D79" s="62"/>
    </row>
    <row r="80" spans="1:4" ht="15.6" x14ac:dyDescent="0.3">
      <c r="A80" s="110" t="str">
        <f>"MEP-DGEEC-INERCA-"&amp;""&amp;1+ROWS(A$3:A80)-1&amp;-2025</f>
        <v>MEP-DGEEC-INERCA-78-2025</v>
      </c>
      <c r="B80" s="30"/>
      <c r="C80" s="30"/>
      <c r="D80" s="62"/>
    </row>
    <row r="81" spans="1:4" ht="15.6" x14ac:dyDescent="0.3">
      <c r="A81" s="110" t="str">
        <f>"MEP-DGEEC-INERCA-"&amp;""&amp;1+ROWS(A$3:A81)-1&amp;-2025</f>
        <v>MEP-DGEEC-INERCA-79-2025</v>
      </c>
      <c r="B81" s="63"/>
      <c r="C81" s="30"/>
      <c r="D81" s="62"/>
    </row>
    <row r="82" spans="1:4" ht="15.6" x14ac:dyDescent="0.3">
      <c r="A82" s="110" t="str">
        <f>"MEP-DGEEC-INERCA-"&amp;""&amp;1+ROWS(A$3:A82)-1&amp;-2025</f>
        <v>MEP-DGEEC-INERCA-80-2025</v>
      </c>
      <c r="B82" s="30"/>
      <c r="C82" s="30"/>
      <c r="D82" s="62"/>
    </row>
    <row r="83" spans="1:4" ht="15.6" x14ac:dyDescent="0.3">
      <c r="A83" s="110" t="str">
        <f>"MEP-DGEEC-INERCA-"&amp;""&amp;1+ROWS(A$3:A83)-1&amp;-2025</f>
        <v>MEP-DGEEC-INERCA-81-2025</v>
      </c>
      <c r="B83" s="30"/>
      <c r="C83" s="30"/>
      <c r="D83" s="62"/>
    </row>
    <row r="84" spans="1:4" ht="15.6" x14ac:dyDescent="0.3">
      <c r="A84" s="110" t="str">
        <f>"MEP-DGEEC-INERCA-"&amp;""&amp;1+ROWS(A$3:A84)-1&amp;-2025</f>
        <v>MEP-DGEEC-INERCA-82-2025</v>
      </c>
      <c r="B84" s="30"/>
      <c r="C84" s="30"/>
      <c r="D84" s="62"/>
    </row>
    <row r="85" spans="1:4" ht="15.6" x14ac:dyDescent="0.3">
      <c r="A85" s="110" t="str">
        <f>"MEP-DGEEC-INERCA-"&amp;""&amp;1+ROWS(A$3:A85)-1&amp;-2025</f>
        <v>MEP-DGEEC-INERCA-83-2025</v>
      </c>
      <c r="B85" s="30"/>
      <c r="C85" s="30"/>
      <c r="D85" s="62"/>
    </row>
    <row r="86" spans="1:4" ht="15.6" x14ac:dyDescent="0.3">
      <c r="A86" s="110" t="str">
        <f>"MEP-DGEEC-INERCA-"&amp;""&amp;1+ROWS(A$3:A86)-1&amp;-2025</f>
        <v>MEP-DGEEC-INERCA-84-2025</v>
      </c>
      <c r="B86" s="30"/>
      <c r="C86" s="30"/>
      <c r="D86" s="62"/>
    </row>
    <row r="87" spans="1:4" ht="15.6" x14ac:dyDescent="0.3">
      <c r="A87" s="110" t="str">
        <f>"MEP-DGEEC-INERCA-"&amp;""&amp;1+ROWS(A$3:A87)-1&amp;-2025</f>
        <v>MEP-DGEEC-INERCA-85-2025</v>
      </c>
      <c r="B87" s="30"/>
      <c r="C87" s="30"/>
      <c r="D87" s="62"/>
    </row>
    <row r="88" spans="1:4" ht="15.6" x14ac:dyDescent="0.3">
      <c r="A88" s="110" t="str">
        <f>"MEP-DGEEC-INERCA-"&amp;""&amp;1+ROWS(A$3:A88)-1&amp;-2025</f>
        <v>MEP-DGEEC-INERCA-86-2025</v>
      </c>
      <c r="B88" s="30"/>
      <c r="C88" s="30"/>
      <c r="D88" s="62"/>
    </row>
    <row r="89" spans="1:4" ht="15.6" x14ac:dyDescent="0.3">
      <c r="A89" s="110" t="str">
        <f>"MEP-DGEEC-INERCA-"&amp;""&amp;1+ROWS(A$3:A89)-1&amp;-2025</f>
        <v>MEP-DGEEC-INERCA-87-2025</v>
      </c>
      <c r="B89" s="30"/>
      <c r="C89" s="30"/>
      <c r="D89" s="62"/>
    </row>
    <row r="90" spans="1:4" ht="15.6" x14ac:dyDescent="0.3">
      <c r="A90" s="110" t="str">
        <f>"MEP-DGEEC-INERCA-"&amp;""&amp;1+ROWS(A$3:A90)-1&amp;-2025</f>
        <v>MEP-DGEEC-INERCA-88-2025</v>
      </c>
      <c r="B90" s="30"/>
      <c r="C90" s="30"/>
      <c r="D90" s="62"/>
    </row>
    <row r="91" spans="1:4" ht="15.6" x14ac:dyDescent="0.3">
      <c r="A91" s="110" t="str">
        <f>"MEP-DGEEC-INERCA-"&amp;""&amp;1+ROWS(A$3:A91)-1&amp;-2025</f>
        <v>MEP-DGEEC-INERCA-89-2025</v>
      </c>
      <c r="B91" s="30"/>
      <c r="C91" s="30"/>
      <c r="D91" s="62"/>
    </row>
    <row r="92" spans="1:4" ht="15.6" x14ac:dyDescent="0.3">
      <c r="A92" s="110" t="str">
        <f>"MEP-DGEEC-INERCA-"&amp;""&amp;1+ROWS(A$3:A92)-1&amp;-2025</f>
        <v>MEP-DGEEC-INERCA-90-2025</v>
      </c>
      <c r="B92" s="30"/>
      <c r="C92" s="30"/>
      <c r="D92" s="62"/>
    </row>
    <row r="93" spans="1:4" ht="15.6" x14ac:dyDescent="0.3">
      <c r="A93" s="110" t="str">
        <f>"MEP-DGEEC-INERCA-"&amp;""&amp;1+ROWS(A$3:A93)-1&amp;-2025</f>
        <v>MEP-DGEEC-INERCA-91-2025</v>
      </c>
      <c r="B93" s="30"/>
      <c r="C93" s="30"/>
      <c r="D93" s="62"/>
    </row>
    <row r="94" spans="1:4" ht="15.6" x14ac:dyDescent="0.3">
      <c r="A94" s="110" t="str">
        <f>"MEP-DGEEC-INERCA-"&amp;""&amp;1+ROWS(A$3:A94)-1&amp;-2025</f>
        <v>MEP-DGEEC-INERCA-92-2025</v>
      </c>
      <c r="B94" s="30"/>
      <c r="C94" s="27"/>
      <c r="D94" s="62"/>
    </row>
    <row r="95" spans="1:4" ht="15.6" x14ac:dyDescent="0.3">
      <c r="A95" s="110" t="str">
        <f>"MEP-DGEEC-INERCA-"&amp;""&amp;1+ROWS(A$3:A95)-1&amp;-2025</f>
        <v>MEP-DGEEC-INERCA-93-2025</v>
      </c>
      <c r="B95" s="30"/>
      <c r="C95" s="27"/>
      <c r="D95" s="62"/>
    </row>
    <row r="96" spans="1:4" ht="15.6" x14ac:dyDescent="0.3">
      <c r="A96" s="110" t="str">
        <f>"MEP-DGEEC-INERCA-"&amp;""&amp;1+ROWS(A$3:A96)-1&amp;-2025</f>
        <v>MEP-DGEEC-INERCA-94-2025</v>
      </c>
      <c r="B96" s="30"/>
      <c r="C96" s="30"/>
      <c r="D96" s="62"/>
    </row>
    <row r="97" spans="1:4" ht="15.6" x14ac:dyDescent="0.3">
      <c r="A97" s="110" t="str">
        <f>"MEP-DGEEC-INERCA-"&amp;""&amp;1+ROWS(A$3:A97)-1&amp;-2025</f>
        <v>MEP-DGEEC-INERCA-95-2025</v>
      </c>
      <c r="B97" s="30"/>
      <c r="C97" s="30"/>
      <c r="D97" s="44"/>
    </row>
    <row r="98" spans="1:4" ht="15.6" x14ac:dyDescent="0.3">
      <c r="A98" s="110" t="str">
        <f>"MEP-DGEEC-INERCA-"&amp;""&amp;1+ROWS(A$3:A98)-1&amp;-2025</f>
        <v>MEP-DGEEC-INERCA-96-2025</v>
      </c>
      <c r="B98" s="30"/>
      <c r="C98" s="30"/>
      <c r="D98" s="44"/>
    </row>
    <row r="99" spans="1:4" ht="15.6" x14ac:dyDescent="0.3">
      <c r="A99" s="110" t="str">
        <f>"MEP-DGEEC-INERCA-"&amp;""&amp;1+ROWS(A$3:A99)-1&amp;-2025</f>
        <v>MEP-DGEEC-INERCA-97-2025</v>
      </c>
      <c r="B99" s="30"/>
      <c r="C99" s="30"/>
      <c r="D99" s="44"/>
    </row>
    <row r="100" spans="1:4" ht="15.6" x14ac:dyDescent="0.3">
      <c r="A100" s="110" t="str">
        <f>"MEP-DGEEC-INERCA-"&amp;""&amp;1+ROWS(A$3:A100)-1&amp;-2025</f>
        <v>MEP-DGEEC-INERCA-98-2025</v>
      </c>
      <c r="B100" s="30"/>
      <c r="C100" s="30"/>
      <c r="D100" s="44"/>
    </row>
    <row r="101" spans="1:4" ht="15.6" x14ac:dyDescent="0.3">
      <c r="A101" s="110" t="str">
        <f>"MEP-DGEEC-INERCA-"&amp;""&amp;1+ROWS(A$3:A101)-1&amp;-2025</f>
        <v>MEP-DGEEC-INERCA-99-2025</v>
      </c>
      <c r="B101" s="30"/>
      <c r="C101" s="30"/>
      <c r="D101" s="44"/>
    </row>
    <row r="102" spans="1:4" ht="15.6" x14ac:dyDescent="0.3">
      <c r="A102" s="110" t="str">
        <f>"MEP-DGEEC-INERCA-"&amp;""&amp;1+ROWS(A$3:A102)-1&amp;-2025</f>
        <v>MEP-DGEEC-INERCA-100-2025</v>
      </c>
      <c r="B102" s="30"/>
      <c r="C102" s="30"/>
      <c r="D102" s="44"/>
    </row>
    <row r="103" spans="1:4" x14ac:dyDescent="0.25">
      <c r="A103" s="5"/>
    </row>
    <row r="104" spans="1:4" x14ac:dyDescent="0.25">
      <c r="A104" s="5"/>
    </row>
    <row r="105" spans="1:4" x14ac:dyDescent="0.25">
      <c r="A105" s="5"/>
    </row>
    <row r="106" spans="1:4" x14ac:dyDescent="0.25">
      <c r="A106" s="5"/>
    </row>
    <row r="107" spans="1:4" x14ac:dyDescent="0.25">
      <c r="A107" s="5"/>
    </row>
    <row r="108" spans="1:4" x14ac:dyDescent="0.25">
      <c r="A108" s="5"/>
    </row>
    <row r="109" spans="1:4" x14ac:dyDescent="0.25">
      <c r="A109" s="5"/>
    </row>
    <row r="110" spans="1:4" x14ac:dyDescent="0.25">
      <c r="A110" s="5"/>
    </row>
    <row r="111" spans="1:4" x14ac:dyDescent="0.25">
      <c r="A111" s="5"/>
    </row>
    <row r="112" spans="1:4" x14ac:dyDescent="0.25">
      <c r="A112" s="5"/>
    </row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</sheetData>
  <mergeCells count="1">
    <mergeCell ref="A1:D1"/>
  </mergeCells>
  <conditionalFormatting sqref="B2 D2">
    <cfRule type="timePeriod" dxfId="11" priority="139" timePeriod="today">
      <formula>FLOOR(B2,1)=TODAY()</formula>
    </cfRule>
  </conditionalFormatting>
  <conditionalFormatting sqref="B90:B96">
    <cfRule type="timePeriod" dxfId="10" priority="88" timePeriod="today">
      <formula>FLOOR(B90,1)=TODAY()</formula>
    </cfRule>
  </conditionalFormatting>
  <conditionalFormatting sqref="B98">
    <cfRule type="timePeriod" dxfId="9" priority="87" timePeriod="today">
      <formula>FLOOR(B98,1)=TODAY()</formula>
    </cfRule>
  </conditionalFormatting>
  <conditionalFormatting sqref="D15:D102">
    <cfRule type="timePeriod" dxfId="8" priority="1" timePeriod="today">
      <formula>FLOOR(D15,1)=TODAY()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02"/>
  <sheetViews>
    <sheetView workbookViewId="0">
      <selection activeCell="B11" sqref="B11"/>
    </sheetView>
  </sheetViews>
  <sheetFormatPr baseColWidth="10" defaultColWidth="9.109375" defaultRowHeight="15" x14ac:dyDescent="0.25"/>
  <cols>
    <col min="1" max="1" width="41.88671875" style="166" bestFit="1" customWidth="1"/>
    <col min="2" max="2" width="22.44140625" style="5" customWidth="1"/>
    <col min="3" max="3" width="54.33203125" style="5" customWidth="1"/>
    <col min="4" max="4" width="11.88671875" style="71" customWidth="1"/>
    <col min="5" max="16384" width="9.109375" style="5"/>
  </cols>
  <sheetData>
    <row r="1" spans="1:4" ht="16.2" thickBot="1" x14ac:dyDescent="0.35">
      <c r="A1" s="135" t="s">
        <v>39</v>
      </c>
      <c r="B1" s="136"/>
      <c r="C1" s="136"/>
      <c r="D1" s="136"/>
    </row>
    <row r="2" spans="1:4" ht="15.6" x14ac:dyDescent="0.3">
      <c r="A2" s="137" t="s">
        <v>29</v>
      </c>
      <c r="B2" s="138" t="s">
        <v>30</v>
      </c>
      <c r="C2" s="139" t="s">
        <v>26</v>
      </c>
      <c r="D2" s="140" t="s">
        <v>27</v>
      </c>
    </row>
    <row r="3" spans="1:4" ht="15.6" x14ac:dyDescent="0.3">
      <c r="A3" s="130" t="str">
        <f>"Minuta-MEP-DGEEC-INERCA-"&amp;""&amp;1+ROWS(A$3:A3)-1&amp;-2024</f>
        <v>Minuta-MEP-DGEEC-INERCA-1-2024</v>
      </c>
      <c r="B3" s="133"/>
      <c r="C3" s="141"/>
      <c r="D3" s="142"/>
    </row>
    <row r="4" spans="1:4" ht="15.6" x14ac:dyDescent="0.3">
      <c r="A4" s="130" t="str">
        <f>"Minuta-MEP-DGEEC-INERCA-"&amp;""&amp;1+ROWS(A$3:A4)-1&amp;-2024</f>
        <v>Minuta-MEP-DGEEC-INERCA-2-2024</v>
      </c>
      <c r="B4" s="143"/>
      <c r="C4" s="144"/>
      <c r="D4" s="103"/>
    </row>
    <row r="5" spans="1:4" ht="15.6" x14ac:dyDescent="0.3">
      <c r="A5" s="130" t="str">
        <f>"Minuta-MEP-DGEEC-INERCA-"&amp;""&amp;1+ROWS(A$3:A5)-1&amp;-2024</f>
        <v>Minuta-MEP-DGEEC-INERCA-3-2024</v>
      </c>
      <c r="B5" s="145"/>
      <c r="C5" s="146"/>
      <c r="D5" s="131"/>
    </row>
    <row r="6" spans="1:4" ht="15.6" x14ac:dyDescent="0.3">
      <c r="A6" s="130" t="str">
        <f>"Minuta-MEP-DGEEC-INERCA-"&amp;""&amp;1+ROWS(A$3:A6)-1&amp;-2024</f>
        <v>Minuta-MEP-DGEEC-INERCA-4-2024</v>
      </c>
      <c r="B6" s="143"/>
      <c r="C6" s="147"/>
      <c r="D6" s="131"/>
    </row>
    <row r="7" spans="1:4" ht="15.6" x14ac:dyDescent="0.3">
      <c r="A7" s="130" t="str">
        <f>"Minuta-MEP-DGEEC-INERCA-"&amp;""&amp;1+ROWS(A$3:A7)-1&amp;-2024</f>
        <v>Minuta-MEP-DGEEC-INERCA-5-2024</v>
      </c>
      <c r="B7" s="143"/>
      <c r="C7" s="147"/>
      <c r="D7" s="103"/>
    </row>
    <row r="8" spans="1:4" ht="15.6" x14ac:dyDescent="0.3">
      <c r="A8" s="130" t="str">
        <f>"Minuta-MEP-DGEEC-INERCA-"&amp;""&amp;1+ROWS(A$3:A8)-1&amp;-2024</f>
        <v>Minuta-MEP-DGEEC-INERCA-6-2024</v>
      </c>
      <c r="B8" s="143"/>
      <c r="C8" s="146"/>
      <c r="D8" s="131"/>
    </row>
    <row r="9" spans="1:4" ht="15.6" x14ac:dyDescent="0.3">
      <c r="A9" s="130" t="str">
        <f>"Minuta-MEP-DGEEC-INERCA-"&amp;""&amp;1+ROWS(A$3:A9)-1&amp;-2024</f>
        <v>Minuta-MEP-DGEEC-INERCA-7-2024</v>
      </c>
      <c r="B9" s="143"/>
      <c r="C9" s="146"/>
      <c r="D9" s="131"/>
    </row>
    <row r="10" spans="1:4" ht="15.6" x14ac:dyDescent="0.3">
      <c r="A10" s="130" t="str">
        <f>"Minuta-MEP-DGEEC-INERCA-"&amp;""&amp;1+ROWS(A$3:A10)-1&amp;-2024</f>
        <v>Minuta-MEP-DGEEC-INERCA-8-2024</v>
      </c>
      <c r="B10" s="143"/>
      <c r="C10" s="148"/>
      <c r="D10" s="131"/>
    </row>
    <row r="11" spans="1:4" ht="15.6" x14ac:dyDescent="0.3">
      <c r="A11" s="130" t="str">
        <f>"Minuta-MEP-DGEEC-INERCA-"&amp;""&amp;1+ROWS(A$3:A11)-1&amp;-2024</f>
        <v>Minuta-MEP-DGEEC-INERCA-9-2024</v>
      </c>
      <c r="B11" s="143"/>
      <c r="C11" s="146"/>
      <c r="D11" s="131"/>
    </row>
    <row r="12" spans="1:4" ht="15.6" x14ac:dyDescent="0.3">
      <c r="A12" s="130" t="str">
        <f>"Minuta-MEP-DGEEC-INERCA-"&amp;""&amp;1+ROWS(A$3:A12)-1&amp;-2024</f>
        <v>Minuta-MEP-DGEEC-INERCA-10-2024</v>
      </c>
      <c r="B12" s="143"/>
      <c r="C12" s="146"/>
      <c r="D12" s="131"/>
    </row>
    <row r="13" spans="1:4" ht="15.6" x14ac:dyDescent="0.3">
      <c r="A13" s="130" t="str">
        <f>"Minuta-MEP-DGEEC-INERCA-"&amp;""&amp;1+ROWS(A$3:A13)-1&amp;-2024</f>
        <v>Minuta-MEP-DGEEC-INERCA-11-2024</v>
      </c>
      <c r="B13" s="149"/>
      <c r="C13" s="150"/>
      <c r="D13" s="103"/>
    </row>
    <row r="14" spans="1:4" ht="15.6" x14ac:dyDescent="0.3">
      <c r="A14" s="130" t="str">
        <f>"Minuta-MEP-DGEEC-INERCA-"&amp;""&amp;1+ROWS(A$3:A14)-1&amp;-2024</f>
        <v>Minuta-MEP-DGEEC-INERCA-12-2024</v>
      </c>
      <c r="B14" s="132"/>
      <c r="C14" s="101"/>
      <c r="D14" s="70"/>
    </row>
    <row r="15" spans="1:4" ht="15.6" x14ac:dyDescent="0.3">
      <c r="A15" s="130" t="str">
        <f>"Minuta-MEP-DGEEC-INERCA-"&amp;""&amp;1+ROWS(A$3:A15)-1&amp;-2024</f>
        <v>Minuta-MEP-DGEEC-INERCA-13-2024</v>
      </c>
      <c r="B15" s="101"/>
      <c r="C15" s="132"/>
      <c r="D15" s="70"/>
    </row>
    <row r="16" spans="1:4" ht="15.6" x14ac:dyDescent="0.3">
      <c r="A16" s="130" t="str">
        <f>"Minuta-MEP-DGEEC-INERCA-"&amp;""&amp;1+ROWS(A$3:A16)-1&amp;-2024</f>
        <v>Minuta-MEP-DGEEC-INERCA-14-2024</v>
      </c>
      <c r="B16" s="101"/>
      <c r="C16" s="101"/>
      <c r="D16" s="70"/>
    </row>
    <row r="17" spans="1:4" ht="15.6" x14ac:dyDescent="0.3">
      <c r="A17" s="130" t="str">
        <f>"Minuta-MEP-DGEEC-INERCA-"&amp;""&amp;1+ROWS(A$3:A17)-1&amp;-2024</f>
        <v>Minuta-MEP-DGEEC-INERCA-15-2024</v>
      </c>
      <c r="B17" s="132"/>
      <c r="C17" s="132"/>
      <c r="D17" s="70"/>
    </row>
    <row r="18" spans="1:4" ht="15.6" x14ac:dyDescent="0.3">
      <c r="A18" s="130" t="str">
        <f>"Minuta-MEP-DGEEC-INERCA-"&amp;""&amp;1+ROWS(A$3:A18)-1&amp;-2024</f>
        <v>Minuta-MEP-DGEEC-INERCA-16-2024</v>
      </c>
      <c r="B18" s="133"/>
      <c r="C18" s="101"/>
      <c r="D18" s="70"/>
    </row>
    <row r="19" spans="1:4" ht="15.6" x14ac:dyDescent="0.3">
      <c r="A19" s="130" t="str">
        <f>"Minuta-MEP-DGEEC-INERCA-"&amp;""&amp;1+ROWS(A$3:A19)-1&amp;-2024</f>
        <v>Minuta-MEP-DGEEC-INERCA-17-2024</v>
      </c>
      <c r="B19" s="132"/>
      <c r="C19" s="101"/>
      <c r="D19" s="70"/>
    </row>
    <row r="20" spans="1:4" ht="15.6" x14ac:dyDescent="0.3">
      <c r="A20" s="130" t="str">
        <f>"Minuta-MEP-DGEEC-INERCA-"&amp;""&amp;1+ROWS(A$3:A20)-1&amp;-2024</f>
        <v>Minuta-MEP-DGEEC-INERCA-18-2024</v>
      </c>
      <c r="B20" s="27"/>
      <c r="C20" s="27"/>
      <c r="D20" s="70"/>
    </row>
    <row r="21" spans="1:4" ht="15.6" x14ac:dyDescent="0.3">
      <c r="A21" s="130" t="str">
        <f>"Minuta-MEP-DGEEC-INERCA-"&amp;""&amp;1+ROWS(A$3:A21)-1&amp;-2024</f>
        <v>Minuta-MEP-DGEEC-INERCA-19-2024</v>
      </c>
      <c r="B21" s="101"/>
      <c r="C21" s="133"/>
      <c r="D21" s="70"/>
    </row>
    <row r="22" spans="1:4" ht="15.6" x14ac:dyDescent="0.3">
      <c r="A22" s="130" t="str">
        <f>"Minuta-MEP-DGEEC-INERCA-"&amp;""&amp;1+ROWS(A$3:A22)-1&amp;-2024</f>
        <v>Minuta-MEP-DGEEC-INERCA-20-2024</v>
      </c>
      <c r="B22" s="101"/>
      <c r="C22" s="132"/>
      <c r="D22" s="70"/>
    </row>
    <row r="23" spans="1:4" ht="15.6" x14ac:dyDescent="0.3">
      <c r="A23" s="130" t="str">
        <f>"Minuta-MEP-DGEEC-INERCA-"&amp;""&amp;1+ROWS(A$3:A23)-1&amp;-2024</f>
        <v>Minuta-MEP-DGEEC-INERCA-21-2024</v>
      </c>
      <c r="B23" s="101"/>
      <c r="C23" s="132"/>
      <c r="D23" s="70"/>
    </row>
    <row r="24" spans="1:4" ht="15.6" x14ac:dyDescent="0.3">
      <c r="A24" s="130" t="str">
        <f>"Minuta-MEP-DGEEC-INERCA-"&amp;""&amp;1+ROWS(A$3:A24)-1&amp;-2024</f>
        <v>Minuta-MEP-DGEEC-INERCA-22-2024</v>
      </c>
      <c r="B24" s="101"/>
      <c r="C24" s="132"/>
      <c r="D24" s="70"/>
    </row>
    <row r="25" spans="1:4" ht="15.6" x14ac:dyDescent="0.3">
      <c r="A25" s="130" t="str">
        <f>"Minuta-MEP-DGEEC-INERCA-"&amp;""&amp;1+ROWS(A$3:A25)-1&amp;-2024</f>
        <v>Minuta-MEP-DGEEC-INERCA-23-2024</v>
      </c>
      <c r="B25" s="101"/>
      <c r="C25" s="133"/>
      <c r="D25" s="70"/>
    </row>
    <row r="26" spans="1:4" ht="15.6" x14ac:dyDescent="0.3">
      <c r="A26" s="130" t="str">
        <f>"Minuta-MEP-DGEEC-INERCA-"&amp;""&amp;1+ROWS(A$3:A26)-1&amp;-2024</f>
        <v>Minuta-MEP-DGEEC-INERCA-24-2024</v>
      </c>
      <c r="B26" s="101"/>
      <c r="C26" s="101"/>
      <c r="D26" s="70"/>
    </row>
    <row r="27" spans="1:4" ht="15.6" x14ac:dyDescent="0.3">
      <c r="A27" s="130" t="str">
        <f>"Minuta-MEP-DGEEC-INERCA-"&amp;""&amp;1+ROWS(A$3:A27)-1&amp;-2024</f>
        <v>Minuta-MEP-DGEEC-INERCA-25-2024</v>
      </c>
      <c r="B27" s="101"/>
      <c r="C27" s="132"/>
      <c r="D27" s="70"/>
    </row>
    <row r="28" spans="1:4" ht="15.6" x14ac:dyDescent="0.3">
      <c r="A28" s="130" t="str">
        <f>"Minuta-MEP-DGEEC-INERCA-"&amp;""&amp;1+ROWS(A$3:A28)-1&amp;-2024</f>
        <v>Minuta-MEP-DGEEC-INERCA-26-2024</v>
      </c>
      <c r="B28" s="101"/>
      <c r="C28" s="132"/>
      <c r="D28" s="70"/>
    </row>
    <row r="29" spans="1:4" ht="15.6" x14ac:dyDescent="0.3">
      <c r="A29" s="130" t="str">
        <f>"Minuta-MEP-DGEEC-INERCA-"&amp;""&amp;1+ROWS(A$3:A29)-1&amp;-2024</f>
        <v>Minuta-MEP-DGEEC-INERCA-27-2024</v>
      </c>
      <c r="B29" s="151"/>
      <c r="C29" s="63"/>
      <c r="D29" s="70"/>
    </row>
    <row r="30" spans="1:4" ht="15.6" x14ac:dyDescent="0.3">
      <c r="A30" s="130" t="str">
        <f>"Minuta-MEP-DGEEC-INERCA-"&amp;""&amp;1+ROWS(A$3:A30)-1&amp;-2024</f>
        <v>Minuta-MEP-DGEEC-INERCA-28-2024</v>
      </c>
      <c r="B30" s="101"/>
      <c r="C30" s="132"/>
      <c r="D30" s="70"/>
    </row>
    <row r="31" spans="1:4" ht="15.6" x14ac:dyDescent="0.3">
      <c r="A31" s="130" t="str">
        <f>"Minuta-MEP-DGEEC-INERCA-"&amp;""&amp;1+ROWS(A$3:A31)-1&amp;-2024</f>
        <v>Minuta-MEP-DGEEC-INERCA-29-2024</v>
      </c>
      <c r="B31" s="101"/>
      <c r="C31" s="133"/>
      <c r="D31" s="70"/>
    </row>
    <row r="32" spans="1:4" ht="15.6" x14ac:dyDescent="0.3">
      <c r="A32" s="130" t="str">
        <f>"Minuta-MEP-DGEEC-INERCA-"&amp;""&amp;1+ROWS(A$3:A32)-1&amp;-2024</f>
        <v>Minuta-MEP-DGEEC-INERCA-30-2024</v>
      </c>
      <c r="B32" s="101"/>
      <c r="C32" s="132"/>
      <c r="D32" s="70"/>
    </row>
    <row r="33" spans="1:4" ht="15.6" x14ac:dyDescent="0.3">
      <c r="A33" s="130" t="str">
        <f>"Minuta-MEP-DGEEC-INERCA-"&amp;""&amp;1+ROWS(A$3:A33)-1&amp;-2024</f>
        <v>Minuta-MEP-DGEEC-INERCA-31-2024</v>
      </c>
      <c r="B33" s="101"/>
      <c r="C33" s="133"/>
      <c r="D33" s="70"/>
    </row>
    <row r="34" spans="1:4" ht="15.6" x14ac:dyDescent="0.3">
      <c r="A34" s="130" t="str">
        <f>"Minuta-MEP-DGEEC-INERCA-"&amp;""&amp;1+ROWS(A$3:A34)-1&amp;-2024</f>
        <v>Minuta-MEP-DGEEC-INERCA-32-2024</v>
      </c>
      <c r="B34" s="101"/>
      <c r="C34" s="132"/>
      <c r="D34" s="70"/>
    </row>
    <row r="35" spans="1:4" ht="15.6" x14ac:dyDescent="0.3">
      <c r="A35" s="130" t="str">
        <f>"Minuta-MEP-DGEEC-INERCA-"&amp;""&amp;1+ROWS(A$3:A35)-1&amp;-2024</f>
        <v>Minuta-MEP-DGEEC-INERCA-33-2024</v>
      </c>
      <c r="B35" s="101"/>
      <c r="C35" s="132"/>
      <c r="D35" s="70"/>
    </row>
    <row r="36" spans="1:4" ht="15.6" x14ac:dyDescent="0.3">
      <c r="A36" s="130" t="str">
        <f>"Minuta-MEP-DGEEC-INERCA-"&amp;""&amp;1+ROWS(A$3:A36)-1&amp;-2024</f>
        <v>Minuta-MEP-DGEEC-INERCA-34-2024</v>
      </c>
      <c r="B36" s="101"/>
      <c r="C36" s="132"/>
      <c r="D36" s="70"/>
    </row>
    <row r="37" spans="1:4" ht="15.6" x14ac:dyDescent="0.3">
      <c r="A37" s="130" t="str">
        <f>"Minuta-MEP-DGEEC-INERCA-"&amp;""&amp;1+ROWS(A$3:A37)-1&amp;-2024</f>
        <v>Minuta-MEP-DGEEC-INERCA-35-2024</v>
      </c>
      <c r="B37" s="101"/>
      <c r="C37" s="101"/>
      <c r="D37" s="70"/>
    </row>
    <row r="38" spans="1:4" ht="15.6" x14ac:dyDescent="0.3">
      <c r="A38" s="130" t="str">
        <f>"Minuta-MEP-DGEEC-INERCA-"&amp;""&amp;1+ROWS(A$3:A38)-1&amp;-2024</f>
        <v>Minuta-MEP-DGEEC-INERCA-36-2024</v>
      </c>
      <c r="B38" s="101"/>
      <c r="C38" s="101"/>
      <c r="D38" s="70"/>
    </row>
    <row r="39" spans="1:4" ht="15.6" x14ac:dyDescent="0.3">
      <c r="A39" s="130" t="str">
        <f>"Minuta-MEP-DGEEC-INERCA-"&amp;""&amp;1+ROWS(A$3:A39)-1&amp;-2024</f>
        <v>Minuta-MEP-DGEEC-INERCA-37-2024</v>
      </c>
      <c r="B39" s="152"/>
      <c r="C39" s="152"/>
      <c r="D39" s="153"/>
    </row>
    <row r="40" spans="1:4" ht="15.6" x14ac:dyDescent="0.3">
      <c r="A40" s="130" t="str">
        <f>"Minuta-MEP-DGEEC-INERCA-"&amp;""&amp;1+ROWS(A$3:A40)-1&amp;-2024</f>
        <v>Minuta-MEP-DGEEC-INERCA-38-2024</v>
      </c>
      <c r="B40" s="154"/>
      <c r="C40" s="155"/>
      <c r="D40" s="156"/>
    </row>
    <row r="41" spans="1:4" ht="15.6" x14ac:dyDescent="0.3">
      <c r="A41" s="130" t="str">
        <f>"Minuta-MEP-DGEEC-INERCA-"&amp;""&amp;1+ROWS(A$3:A41)-1&amp;-2024</f>
        <v>Minuta-MEP-DGEEC-INERCA-39-2024</v>
      </c>
      <c r="B41" s="154"/>
      <c r="C41" s="155"/>
      <c r="D41" s="156"/>
    </row>
    <row r="42" spans="1:4" ht="15.6" x14ac:dyDescent="0.3">
      <c r="A42" s="130" t="str">
        <f>"Minuta-MEP-DGEEC-INERCA-"&amp;""&amp;1+ROWS(A$3:A42)-1&amp;-2024</f>
        <v>Minuta-MEP-DGEEC-INERCA-40-2024</v>
      </c>
      <c r="B42" s="143"/>
      <c r="C42" s="143"/>
      <c r="D42" s="157"/>
    </row>
    <row r="43" spans="1:4" ht="15.6" x14ac:dyDescent="0.3">
      <c r="A43" s="130" t="str">
        <f>"Minuta-MEP-DGEEC-INERCA-"&amp;""&amp;1+ROWS(A$3:A43)-1&amp;-2024</f>
        <v>Minuta-MEP-DGEEC-INERCA-41-2024</v>
      </c>
      <c r="B43" s="101"/>
      <c r="C43" s="101"/>
      <c r="D43" s="70"/>
    </row>
    <row r="44" spans="1:4" ht="15.6" x14ac:dyDescent="0.3">
      <c r="A44" s="130" t="str">
        <f>"Minuta-MEP-DGEEC-INERCA-"&amp;""&amp;1+ROWS(A$3:A44)-1&amp;-2024</f>
        <v>Minuta-MEP-DGEEC-INERCA-42-2024</v>
      </c>
      <c r="B44" s="101"/>
      <c r="C44" s="101"/>
      <c r="D44" s="70"/>
    </row>
    <row r="45" spans="1:4" ht="15.6" x14ac:dyDescent="0.3">
      <c r="A45" s="130" t="str">
        <f>"Minuta-MEP-DGEEC-INERCA-"&amp;""&amp;1+ROWS(A$3:A45)-1&amp;-2024</f>
        <v>Minuta-MEP-DGEEC-INERCA-43-2024</v>
      </c>
      <c r="B45" s="101"/>
      <c r="C45" s="101"/>
      <c r="D45" s="70"/>
    </row>
    <row r="46" spans="1:4" ht="15.6" x14ac:dyDescent="0.3">
      <c r="A46" s="130" t="str">
        <f>"Minuta-MEP-DGEEC-INERCA-"&amp;""&amp;1+ROWS(A$3:A46)-1&amp;-2024</f>
        <v>Minuta-MEP-DGEEC-INERCA-44-2024</v>
      </c>
      <c r="B46" s="101"/>
      <c r="C46" s="133"/>
      <c r="D46" s="70"/>
    </row>
    <row r="47" spans="1:4" ht="15.6" x14ac:dyDescent="0.3">
      <c r="A47" s="130" t="str">
        <f>"Minuta-MEP-DGEEC-INERCA-"&amp;""&amp;1+ROWS(A$3:A47)-1&amp;-2024</f>
        <v>Minuta-MEP-DGEEC-INERCA-45-2024</v>
      </c>
      <c r="B47" s="101"/>
      <c r="C47" s="132"/>
      <c r="D47" s="70"/>
    </row>
    <row r="48" spans="1:4" ht="15.6" x14ac:dyDescent="0.3">
      <c r="A48" s="130" t="str">
        <f>"Minuta-MEP-DGEEC-INERCA-"&amp;""&amp;1+ROWS(A$3:A48)-1&amp;-2024</f>
        <v>Minuta-MEP-DGEEC-INERCA-46-2024</v>
      </c>
      <c r="B48" s="158"/>
      <c r="C48" s="152"/>
      <c r="D48" s="153"/>
    </row>
    <row r="49" spans="1:4" ht="15.6" x14ac:dyDescent="0.3">
      <c r="A49" s="130" t="str">
        <f>"Minuta-MEP-DGEEC-INERCA-"&amp;""&amp;1+ROWS(A$3:A49)-1&amp;-2024</f>
        <v>Minuta-MEP-DGEEC-INERCA-47-2024</v>
      </c>
      <c r="B49" s="159"/>
      <c r="C49" s="160"/>
      <c r="D49" s="161"/>
    </row>
    <row r="50" spans="1:4" ht="15.6" x14ac:dyDescent="0.3">
      <c r="A50" s="130" t="str">
        <f>"Minuta-MEP-DGEEC-INERCA-"&amp;""&amp;1+ROWS(A$3:A50)-1&amp;-2024</f>
        <v>Minuta-MEP-DGEEC-INERCA-48-2024</v>
      </c>
      <c r="B50" s="154"/>
      <c r="C50" s="162"/>
      <c r="D50" s="156"/>
    </row>
    <row r="51" spans="1:4" ht="15.6" x14ac:dyDescent="0.3">
      <c r="A51" s="130" t="str">
        <f>"Minuta-MEP-DGEEC-INERCA-"&amp;""&amp;1+ROWS(A$3:A51)-1&amp;-2025</f>
        <v>Minuta-MEP-DGEEC-INERCA-49-2025</v>
      </c>
      <c r="B51" s="143"/>
      <c r="C51" s="145"/>
      <c r="D51" s="157"/>
    </row>
    <row r="52" spans="1:4" ht="15.6" x14ac:dyDescent="0.3">
      <c r="A52" s="130" t="str">
        <f>"Minuta-MEP-DGEEC-INERCA-"&amp;""&amp;1+ROWS(A$3:A52)-1&amp;-2025</f>
        <v>Minuta-MEP-DGEEC-INERCA-50-2025</v>
      </c>
      <c r="B52" s="152"/>
      <c r="C52" s="132"/>
      <c r="D52" s="153"/>
    </row>
    <row r="53" spans="1:4" ht="15.6" x14ac:dyDescent="0.3">
      <c r="A53" s="130" t="str">
        <f>"Minuta-MEP-DGEEC-INERCA-"&amp;""&amp;1+ROWS(A$3:A53)-1&amp;-2025</f>
        <v>Minuta-MEP-DGEEC-INERCA-51-2025</v>
      </c>
      <c r="B53" s="155"/>
      <c r="C53" s="163"/>
      <c r="D53" s="156"/>
    </row>
    <row r="54" spans="1:4" ht="15.6" x14ac:dyDescent="0.3">
      <c r="A54" s="130" t="str">
        <f>"Minuta-MEP-DGEEC-INERCA-"&amp;""&amp;1+ROWS(A$3:A54)-1&amp;-2025</f>
        <v>Minuta-MEP-DGEEC-INERCA-52-2025</v>
      </c>
      <c r="B54" s="155"/>
      <c r="C54" s="164"/>
      <c r="D54" s="157"/>
    </row>
    <row r="55" spans="1:4" ht="15.6" x14ac:dyDescent="0.3">
      <c r="A55" s="130" t="str">
        <f>"Minuta-MEP-DGEEC-INERCA-"&amp;""&amp;1+ROWS(A$3:A55)-1&amp;-2025</f>
        <v>Minuta-MEP-DGEEC-INERCA-53-2025</v>
      </c>
      <c r="B55" s="155"/>
      <c r="C55" s="164"/>
      <c r="D55" s="70"/>
    </row>
    <row r="56" spans="1:4" ht="15.6" x14ac:dyDescent="0.3">
      <c r="A56" s="130" t="str">
        <f>"Minuta-MEP-DGEEC-INERCA-"&amp;""&amp;1+ROWS(A$3:A56)-1&amp;-2025</f>
        <v>Minuta-MEP-DGEEC-INERCA-54-2025</v>
      </c>
      <c r="B56" s="155"/>
      <c r="C56" s="164"/>
      <c r="D56" s="70"/>
    </row>
    <row r="57" spans="1:4" ht="15.6" x14ac:dyDescent="0.3">
      <c r="A57" s="130" t="str">
        <f>"Minuta-MEP-DGEEC-INERCA-"&amp;""&amp;1+ROWS(A$3:A57)-1&amp;-2025</f>
        <v>Minuta-MEP-DGEEC-INERCA-55-2025</v>
      </c>
      <c r="B57" s="155"/>
      <c r="C57" s="164"/>
      <c r="D57" s="70"/>
    </row>
    <row r="58" spans="1:4" ht="15.6" x14ac:dyDescent="0.3">
      <c r="A58" s="130" t="str">
        <f>"Minuta-MEP-DGEEC-INERCA-"&amp;""&amp;1+ROWS(A$3:A58)-1&amp;-2025</f>
        <v>Minuta-MEP-DGEEC-INERCA-56-2025</v>
      </c>
      <c r="B58" s="143"/>
      <c r="C58" s="133"/>
      <c r="D58" s="70"/>
    </row>
    <row r="59" spans="1:4" ht="15.6" x14ac:dyDescent="0.3">
      <c r="A59" s="130" t="str">
        <f>"Minuta-MEP-DGEEC-INERCA-"&amp;""&amp;1+ROWS(A$3:A59)-1&amp;-2025</f>
        <v>Minuta-MEP-DGEEC-INERCA-57-2025</v>
      </c>
      <c r="B59" s="143"/>
      <c r="C59" s="133"/>
      <c r="D59" s="70"/>
    </row>
    <row r="60" spans="1:4" ht="15.6" x14ac:dyDescent="0.3">
      <c r="A60" s="130" t="str">
        <f>"Minuta-MEP-DGEEC-INERCA-"&amp;""&amp;1+ROWS(A$3:A60)-1&amp;-2025</f>
        <v>Minuta-MEP-DGEEC-INERCA-58-2025</v>
      </c>
      <c r="B60" s="143"/>
      <c r="C60" s="133"/>
      <c r="D60" s="70"/>
    </row>
    <row r="61" spans="1:4" ht="15.6" x14ac:dyDescent="0.3">
      <c r="A61" s="130" t="str">
        <f>"Minuta-MEP-DGEEC-INERCA-"&amp;""&amp;1+ROWS(A$3:A61)-1&amp;-2025</f>
        <v>Minuta-MEP-DGEEC-INERCA-59-2025</v>
      </c>
      <c r="B61" s="143"/>
      <c r="C61" s="101"/>
      <c r="D61" s="70"/>
    </row>
    <row r="62" spans="1:4" ht="15.6" x14ac:dyDescent="0.3">
      <c r="A62" s="130" t="str">
        <f>"Minuta-MEP-DGEEC-INERCA-"&amp;""&amp;1+ROWS(A$3:A62)-1&amp;-2025</f>
        <v>Minuta-MEP-DGEEC-INERCA-60-2025</v>
      </c>
      <c r="B62" s="143"/>
      <c r="C62" s="101"/>
      <c r="D62" s="70"/>
    </row>
    <row r="63" spans="1:4" ht="15.6" x14ac:dyDescent="0.3">
      <c r="A63" s="130" t="str">
        <f>"Minuta-MEP-DGEEC-INERCA-"&amp;""&amp;1+ROWS(A$3:A63)-1&amp;-2025</f>
        <v>Minuta-MEP-DGEEC-INERCA-61-2025</v>
      </c>
      <c r="B63" s="165"/>
      <c r="C63" s="152"/>
      <c r="D63" s="153"/>
    </row>
    <row r="64" spans="1:4" ht="15.6" x14ac:dyDescent="0.3">
      <c r="A64" s="130" t="str">
        <f>"Minuta-MEP-DGEEC-INERCA-"&amp;""&amp;1+ROWS(A$3:A64)-1&amp;-2025</f>
        <v>Minuta-MEP-DGEEC-INERCA-62-2025</v>
      </c>
      <c r="B64" s="19"/>
      <c r="C64" s="19"/>
      <c r="D64" s="162"/>
    </row>
    <row r="65" spans="1:4" ht="15.6" x14ac:dyDescent="0.3">
      <c r="A65" s="130" t="str">
        <f>"Minuta-MEP-DGEEC-INERCA-"&amp;""&amp;1+ROWS(A$3:A65)-1&amp;-2025</f>
        <v>Minuta-MEP-DGEEC-INERCA-63-2025</v>
      </c>
      <c r="B65" s="19"/>
      <c r="C65" s="19"/>
      <c r="D65" s="162"/>
    </row>
    <row r="66" spans="1:4" ht="15.6" x14ac:dyDescent="0.3">
      <c r="A66" s="130" t="str">
        <f>"Minuta-MEP-DGEEC-INERCA-"&amp;""&amp;1+ROWS(A$3:A66)-1&amp;-2025</f>
        <v>Minuta-MEP-DGEEC-INERCA-64-2025</v>
      </c>
      <c r="B66" s="143"/>
      <c r="C66" s="134"/>
      <c r="D66" s="157"/>
    </row>
    <row r="67" spans="1:4" ht="15.6" x14ac:dyDescent="0.3">
      <c r="A67" s="130" t="str">
        <f>"Minuta-MEP-DGEEC-INERCA-"&amp;""&amp;1+ROWS(A$3:A67)-1&amp;-2025</f>
        <v>Minuta-MEP-DGEEC-INERCA-65-2025</v>
      </c>
      <c r="B67" s="143"/>
      <c r="C67" s="101"/>
      <c r="D67" s="70"/>
    </row>
    <row r="68" spans="1:4" ht="15.6" x14ac:dyDescent="0.3">
      <c r="A68" s="130" t="str">
        <f>"Minuta-MEP-DGEEC-INERCA-"&amp;""&amp;1+ROWS(A$3:A68)-1&amp;-2025</f>
        <v>Minuta-MEP-DGEEC-INERCA-66-2025</v>
      </c>
      <c r="B68" s="101"/>
      <c r="C68" s="101"/>
      <c r="D68" s="70"/>
    </row>
    <row r="69" spans="1:4" ht="15.6" x14ac:dyDescent="0.3">
      <c r="A69" s="130" t="str">
        <f>"Minuta-MEP-DGEEC-INERCA-"&amp;""&amp;1+ROWS(A$3:A69)-1&amp;-2025</f>
        <v>Minuta-MEP-DGEEC-INERCA-67-2025</v>
      </c>
      <c r="B69" s="101"/>
      <c r="C69" s="101"/>
      <c r="D69" s="70"/>
    </row>
    <row r="70" spans="1:4" ht="15.6" x14ac:dyDescent="0.3">
      <c r="A70" s="130" t="str">
        <f>"Minuta-MEP-DGEEC-INERCA-"&amp;""&amp;1+ROWS(A$3:A70)-1&amp;-2025</f>
        <v>Minuta-MEP-DGEEC-INERCA-68-2025</v>
      </c>
      <c r="B70" s="27"/>
      <c r="C70" s="27"/>
      <c r="D70" s="70"/>
    </row>
    <row r="71" spans="1:4" ht="15.6" x14ac:dyDescent="0.3">
      <c r="A71" s="130" t="str">
        <f>"Minuta-MEP-DGEEC-INERCA-"&amp;""&amp;1+ROWS(A$3:A71)-1&amp;-2025</f>
        <v>Minuta-MEP-DGEEC-INERCA-69-2025</v>
      </c>
      <c r="B71" s="27"/>
      <c r="C71" s="27"/>
      <c r="D71" s="70"/>
    </row>
    <row r="72" spans="1:4" ht="15.6" x14ac:dyDescent="0.3">
      <c r="A72" s="130" t="str">
        <f>"Minuta-MEP-DGEEC-INERCA-"&amp;""&amp;1+ROWS(A$3:A72)-1&amp;-2025</f>
        <v>Minuta-MEP-DGEEC-INERCA-70-2025</v>
      </c>
      <c r="B72" s="27"/>
      <c r="C72" s="27"/>
      <c r="D72" s="70"/>
    </row>
    <row r="73" spans="1:4" ht="15.6" x14ac:dyDescent="0.3">
      <c r="A73" s="130" t="str">
        <f>"Minuta-MEP-DGEEC-INERCA-"&amp;""&amp;1+ROWS(A$3:A73)-1&amp;-2025</f>
        <v>Minuta-MEP-DGEEC-INERCA-71-2025</v>
      </c>
      <c r="B73" s="27"/>
      <c r="C73" s="27"/>
      <c r="D73" s="70"/>
    </row>
    <row r="74" spans="1:4" ht="15.6" x14ac:dyDescent="0.3">
      <c r="A74" s="130" t="str">
        <f>"Minuta-MEP-DGEEC-INERCA-"&amp;""&amp;1+ROWS(A$3:A74)-1&amp;-2025</f>
        <v>Minuta-MEP-DGEEC-INERCA-72-2025</v>
      </c>
      <c r="B74" s="27"/>
      <c r="C74" s="27"/>
      <c r="D74" s="70"/>
    </row>
    <row r="75" spans="1:4" ht="15.6" x14ac:dyDescent="0.3">
      <c r="A75" s="130" t="str">
        <f>"Minuta-MEP-DGEEC-INERCA-"&amp;""&amp;1+ROWS(A$3:A75)-1&amp;-2025</f>
        <v>Minuta-MEP-DGEEC-INERCA-73-2025</v>
      </c>
      <c r="B75" s="27"/>
      <c r="C75" s="27"/>
      <c r="D75" s="70"/>
    </row>
    <row r="76" spans="1:4" ht="15.6" x14ac:dyDescent="0.3">
      <c r="A76" s="130" t="str">
        <f>"Minuta-MEP-DGEEC-INERCA-"&amp;""&amp;1+ROWS(A$3:A76)-1&amp;-2025</f>
        <v>Minuta-MEP-DGEEC-INERCA-74-2025</v>
      </c>
      <c r="B76" s="27"/>
      <c r="C76" s="27"/>
      <c r="D76" s="70"/>
    </row>
    <row r="77" spans="1:4" ht="15.6" x14ac:dyDescent="0.3">
      <c r="A77" s="130" t="str">
        <f>"Minuta-MEP-DGEEC-INERCA-"&amp;""&amp;1+ROWS(A$3:A77)-1&amp;-2025</f>
        <v>Minuta-MEP-DGEEC-INERCA-75-2025</v>
      </c>
      <c r="B77" s="27"/>
      <c r="C77" s="27"/>
      <c r="D77" s="70"/>
    </row>
    <row r="78" spans="1:4" ht="15.6" x14ac:dyDescent="0.3">
      <c r="A78" s="130" t="str">
        <f>"Minuta-MEP-DGEEC-INERCA-"&amp;""&amp;1+ROWS(A$3:A78)-1&amp;-2025</f>
        <v>Minuta-MEP-DGEEC-INERCA-76-2025</v>
      </c>
      <c r="B78" s="27"/>
      <c r="C78" s="27"/>
      <c r="D78" s="70"/>
    </row>
    <row r="79" spans="1:4" ht="15.6" x14ac:dyDescent="0.3">
      <c r="A79" s="130" t="str">
        <f>"Minuta-MEP-DGEEC-INERCA-"&amp;""&amp;1+ROWS(A$3:A79)-1&amp;-2025</f>
        <v>Minuta-MEP-DGEEC-INERCA-77-2025</v>
      </c>
      <c r="B79" s="27"/>
      <c r="C79" s="27"/>
      <c r="D79" s="70"/>
    </row>
    <row r="80" spans="1:4" ht="15.6" x14ac:dyDescent="0.3">
      <c r="A80" s="130" t="str">
        <f>"Minuta-MEP-DGEEC-INERCA-"&amp;""&amp;1+ROWS(A$3:A80)-1&amp;-2025</f>
        <v>Minuta-MEP-DGEEC-INERCA-78-2025</v>
      </c>
      <c r="B80" s="27"/>
      <c r="C80" s="27"/>
      <c r="D80" s="70"/>
    </row>
    <row r="81" spans="1:4" ht="15.6" x14ac:dyDescent="0.3">
      <c r="A81" s="130" t="str">
        <f>"Minuta-MEP-DGEEC-INERCA-"&amp;""&amp;1+ROWS(A$3:A81)-1&amp;-2025</f>
        <v>Minuta-MEP-DGEEC-INERCA-79-2025</v>
      </c>
      <c r="B81" s="27"/>
      <c r="C81" s="27"/>
      <c r="D81" s="70"/>
    </row>
    <row r="82" spans="1:4" ht="15.6" x14ac:dyDescent="0.3">
      <c r="A82" s="130" t="str">
        <f>"Minuta-MEP-DGEEC-INERCA-"&amp;""&amp;1+ROWS(A$3:A82)-1&amp;-2025</f>
        <v>Minuta-MEP-DGEEC-INERCA-80-2025</v>
      </c>
      <c r="B82" s="27"/>
      <c r="C82" s="27"/>
      <c r="D82" s="70"/>
    </row>
    <row r="83" spans="1:4" ht="15.6" x14ac:dyDescent="0.3">
      <c r="A83" s="130" t="str">
        <f>"Minuta-MEP-DGEEC-INERCA-"&amp;""&amp;1+ROWS(A$3:A83)-1&amp;-2025</f>
        <v>Minuta-MEP-DGEEC-INERCA-81-2025</v>
      </c>
      <c r="B83" s="27"/>
      <c r="C83" s="27"/>
      <c r="D83" s="70"/>
    </row>
    <row r="84" spans="1:4" ht="15.6" x14ac:dyDescent="0.3">
      <c r="A84" s="130" t="str">
        <f>"Minuta-MEP-DGEEC-INERCA-"&amp;""&amp;1+ROWS(A$3:A84)-1&amp;-2025</f>
        <v>Minuta-MEP-DGEEC-INERCA-82-2025</v>
      </c>
      <c r="B84" s="27"/>
      <c r="C84" s="27"/>
      <c r="D84" s="70"/>
    </row>
    <row r="85" spans="1:4" ht="15.6" x14ac:dyDescent="0.3">
      <c r="A85" s="130" t="str">
        <f>"Minuta-MEP-DGEEC-INERCA-"&amp;""&amp;1+ROWS(A$3:A85)-1&amp;-2025</f>
        <v>Minuta-MEP-DGEEC-INERCA-83-2025</v>
      </c>
      <c r="B85" s="27"/>
      <c r="C85" s="27"/>
      <c r="D85" s="70"/>
    </row>
    <row r="86" spans="1:4" ht="15.6" x14ac:dyDescent="0.3">
      <c r="A86" s="130" t="str">
        <f>"Minuta-MEP-DGEEC-INERCA-"&amp;""&amp;1+ROWS(A$3:A86)-1&amp;-2025</f>
        <v>Minuta-MEP-DGEEC-INERCA-84-2025</v>
      </c>
      <c r="B86" s="27"/>
      <c r="C86" s="27"/>
      <c r="D86" s="70"/>
    </row>
    <row r="87" spans="1:4" ht="15.6" x14ac:dyDescent="0.3">
      <c r="A87" s="130" t="str">
        <f>"Minuta-MEP-DGEEC-INERCA-"&amp;""&amp;1+ROWS(A$3:A87)-1&amp;-2025</f>
        <v>Minuta-MEP-DGEEC-INERCA-85-2025</v>
      </c>
      <c r="B87" s="27"/>
      <c r="C87" s="27"/>
      <c r="D87" s="70"/>
    </row>
    <row r="88" spans="1:4" ht="15.6" x14ac:dyDescent="0.3">
      <c r="A88" s="130" t="str">
        <f>"Minuta-MEP-DGEEC-INERCA-"&amp;""&amp;1+ROWS(A$3:A88)-1&amp;-2025</f>
        <v>Minuta-MEP-DGEEC-INERCA-86-2025</v>
      </c>
      <c r="B88" s="27"/>
      <c r="C88" s="27"/>
      <c r="D88" s="70"/>
    </row>
    <row r="89" spans="1:4" ht="15.6" x14ac:dyDescent="0.3">
      <c r="A89" s="130" t="str">
        <f>"Minuta-MEP-DGEEC-INERCA-"&amp;""&amp;1+ROWS(A$3:A89)-1&amp;-2025</f>
        <v>Minuta-MEP-DGEEC-INERCA-87-2025</v>
      </c>
      <c r="B89" s="27"/>
      <c r="C89" s="27"/>
      <c r="D89" s="70"/>
    </row>
    <row r="90" spans="1:4" ht="15.6" x14ac:dyDescent="0.3">
      <c r="A90" s="130" t="str">
        <f>"Minuta-MEP-DGEEC-INERCA-"&amp;""&amp;1+ROWS(A$3:A90)-1&amp;-2025</f>
        <v>Minuta-MEP-DGEEC-INERCA-88-2025</v>
      </c>
      <c r="B90" s="27"/>
      <c r="C90" s="27"/>
      <c r="D90" s="70"/>
    </row>
    <row r="91" spans="1:4" ht="15.6" x14ac:dyDescent="0.3">
      <c r="A91" s="130" t="str">
        <f>"Minuta-MEP-DGEEC-INERCA-"&amp;""&amp;1+ROWS(A$3:A91)-1&amp;-2025</f>
        <v>Minuta-MEP-DGEEC-INERCA-89-2025</v>
      </c>
      <c r="B91" s="27"/>
      <c r="C91" s="27"/>
      <c r="D91" s="70"/>
    </row>
    <row r="92" spans="1:4" ht="15.6" x14ac:dyDescent="0.3">
      <c r="A92" s="130" t="str">
        <f>"Minuta-MEP-DGEEC-INERCA-"&amp;""&amp;1+ROWS(A$3:A92)-1&amp;-2025</f>
        <v>Minuta-MEP-DGEEC-INERCA-90-2025</v>
      </c>
      <c r="B92" s="27"/>
      <c r="C92" s="27"/>
      <c r="D92" s="70"/>
    </row>
    <row r="93" spans="1:4" ht="15.6" x14ac:dyDescent="0.3">
      <c r="A93" s="130" t="str">
        <f>"Minuta-MEP-DGEEC-INERCA-"&amp;""&amp;1+ROWS(A$3:A93)-1&amp;-2025</f>
        <v>Minuta-MEP-DGEEC-INERCA-91-2025</v>
      </c>
      <c r="B93" s="27"/>
      <c r="C93" s="27"/>
      <c r="D93" s="70"/>
    </row>
    <row r="94" spans="1:4" ht="15.6" x14ac:dyDescent="0.3">
      <c r="A94" s="130" t="str">
        <f>"Minuta-MEP-DGEEC-INERCA-"&amp;""&amp;1+ROWS(A$3:A94)-1&amp;-2025</f>
        <v>Minuta-MEP-DGEEC-INERCA-92-2025</v>
      </c>
      <c r="B94" s="27"/>
      <c r="C94" s="27"/>
      <c r="D94" s="70"/>
    </row>
    <row r="95" spans="1:4" ht="15.6" x14ac:dyDescent="0.3">
      <c r="A95" s="130" t="str">
        <f>"Minuta-MEP-DGEEC-INERCA-"&amp;""&amp;1+ROWS(A$3:A95)-1&amp;-2025</f>
        <v>Minuta-MEP-DGEEC-INERCA-93-2025</v>
      </c>
      <c r="B95" s="27"/>
      <c r="C95" s="27"/>
      <c r="D95" s="70"/>
    </row>
    <row r="96" spans="1:4" ht="15.6" x14ac:dyDescent="0.3">
      <c r="A96" s="130" t="str">
        <f>"Minuta-MEP-DGEEC-INERCA-"&amp;""&amp;1+ROWS(A$3:A96)-1&amp;-2025</f>
        <v>Minuta-MEP-DGEEC-INERCA-94-2025</v>
      </c>
      <c r="B96" s="27"/>
      <c r="C96" s="27"/>
      <c r="D96" s="70"/>
    </row>
    <row r="97" spans="1:4" ht="15.6" x14ac:dyDescent="0.3">
      <c r="A97" s="130" t="str">
        <f>"Minuta-MEP-DGEEC-INERCA-"&amp;""&amp;1+ROWS(A$3:A97)-1&amp;-2025</f>
        <v>Minuta-MEP-DGEEC-INERCA-95-2025</v>
      </c>
      <c r="B97" s="27"/>
      <c r="C97" s="27"/>
      <c r="D97" s="70"/>
    </row>
    <row r="98" spans="1:4" ht="15.6" x14ac:dyDescent="0.3">
      <c r="A98" s="130" t="str">
        <f>"Minuta-MEP-DGEEC-INERCA-"&amp;""&amp;1+ROWS(A$3:A98)-1&amp;-2025</f>
        <v>Minuta-MEP-DGEEC-INERCA-96-2025</v>
      </c>
      <c r="B98" s="27"/>
      <c r="C98" s="27"/>
      <c r="D98" s="70"/>
    </row>
    <row r="99" spans="1:4" ht="15.6" x14ac:dyDescent="0.3">
      <c r="A99" s="130" t="str">
        <f>"Minuta-MEP-DGEEC-INERCA-"&amp;""&amp;1+ROWS(A$3:A99)-1&amp;-2025</f>
        <v>Minuta-MEP-DGEEC-INERCA-97-2025</v>
      </c>
      <c r="B99" s="27"/>
      <c r="C99" s="27"/>
      <c r="D99" s="70"/>
    </row>
    <row r="100" spans="1:4" ht="15.6" x14ac:dyDescent="0.3">
      <c r="A100" s="130" t="str">
        <f>"Minuta-MEP-DGEEC-INERCA-"&amp;""&amp;1+ROWS(A$3:A100)-1&amp;-2025</f>
        <v>Minuta-MEP-DGEEC-INERCA-98-2025</v>
      </c>
      <c r="B100" s="27"/>
      <c r="C100" s="27"/>
      <c r="D100" s="70"/>
    </row>
    <row r="101" spans="1:4" ht="15.6" x14ac:dyDescent="0.3">
      <c r="A101" s="130" t="str">
        <f>"Minuta-MEP-DGEEC-INERCA-"&amp;""&amp;1+ROWS(A$3:A101)-1&amp;-2025</f>
        <v>Minuta-MEP-DGEEC-INERCA-99-2025</v>
      </c>
      <c r="B101" s="27"/>
      <c r="C101" s="27"/>
      <c r="D101" s="70"/>
    </row>
    <row r="102" spans="1:4" ht="15.6" x14ac:dyDescent="0.3">
      <c r="A102" s="130" t="str">
        <f>"Minuta-MEP-DGEEC-INERCA-"&amp;""&amp;1+ROWS(A$3:A102)-1&amp;-2025</f>
        <v>Minuta-MEP-DGEEC-INERCA-100-2025</v>
      </c>
      <c r="B102" s="27"/>
      <c r="C102" s="27"/>
      <c r="D102" s="70"/>
    </row>
    <row r="103" spans="1:4" x14ac:dyDescent="0.25">
      <c r="A103" s="5"/>
      <c r="D103" s="5"/>
    </row>
    <row r="104" spans="1:4" x14ac:dyDescent="0.25">
      <c r="A104" s="5"/>
      <c r="D104" s="5"/>
    </row>
    <row r="105" spans="1:4" x14ac:dyDescent="0.25">
      <c r="A105" s="5"/>
      <c r="D105" s="5"/>
    </row>
    <row r="106" spans="1:4" x14ac:dyDescent="0.25">
      <c r="A106" s="5"/>
      <c r="D106" s="5"/>
    </row>
    <row r="107" spans="1:4" x14ac:dyDescent="0.25">
      <c r="A107" s="5"/>
      <c r="D107" s="5"/>
    </row>
    <row r="108" spans="1:4" x14ac:dyDescent="0.25">
      <c r="A108" s="5"/>
      <c r="D108" s="5"/>
    </row>
    <row r="109" spans="1:4" x14ac:dyDescent="0.25">
      <c r="A109" s="5"/>
      <c r="D109" s="5"/>
    </row>
    <row r="110" spans="1:4" x14ac:dyDescent="0.25">
      <c r="A110" s="5"/>
      <c r="D110" s="5"/>
    </row>
    <row r="111" spans="1:4" x14ac:dyDescent="0.25">
      <c r="A111" s="5"/>
      <c r="D111" s="5"/>
    </row>
    <row r="112" spans="1:4" x14ac:dyDescent="0.25">
      <c r="A112" s="5"/>
      <c r="D112" s="5"/>
    </row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</sheetData>
  <mergeCells count="1">
    <mergeCell ref="A1:D1"/>
  </mergeCells>
  <conditionalFormatting sqref="B2 D2">
    <cfRule type="timePeriod" dxfId="7" priority="2" timePeriod="today">
      <formula>FLOOR(B2,1)=TODAY()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2" tint="-0.249977111117893"/>
  </sheetPr>
  <dimension ref="A1:C2001"/>
  <sheetViews>
    <sheetView workbookViewId="0">
      <selection activeCell="B8" sqref="B8"/>
    </sheetView>
  </sheetViews>
  <sheetFormatPr baseColWidth="10" defaultColWidth="17.33203125" defaultRowHeight="15" x14ac:dyDescent="0.25"/>
  <cols>
    <col min="1" max="1" width="38.5546875" style="28" bestFit="1" customWidth="1"/>
    <col min="2" max="2" width="59.33203125" style="5" customWidth="1"/>
    <col min="3" max="3" width="14.5546875" style="5" customWidth="1"/>
    <col min="4" max="16384" width="17.33203125" style="5"/>
  </cols>
  <sheetData>
    <row r="1" spans="1:3" ht="15.6" x14ac:dyDescent="0.3">
      <c r="A1" s="168" t="s">
        <v>40</v>
      </c>
      <c r="B1" s="169"/>
      <c r="C1" s="169"/>
    </row>
    <row r="2" spans="1:3" ht="15.6" x14ac:dyDescent="0.3">
      <c r="A2" s="170" t="s">
        <v>32</v>
      </c>
      <c r="B2" s="171" t="s">
        <v>26</v>
      </c>
      <c r="C2" s="172" t="s">
        <v>27</v>
      </c>
    </row>
    <row r="3" spans="1:3" ht="15.75" customHeight="1" x14ac:dyDescent="0.3">
      <c r="A3" s="167" t="str">
        <f>"Bitácora-MEP-DGEEC-IEO-"&amp;""&amp;1+ROWS(A$3:A3)-1&amp;-2025</f>
        <v>Bitácora-MEP-DGEEC-IEO-1-2025</v>
      </c>
      <c r="B3" s="21"/>
      <c r="C3" s="173"/>
    </row>
    <row r="4" spans="1:3" ht="15.6" x14ac:dyDescent="0.3">
      <c r="A4" s="167" t="str">
        <f>"Bitácora-MEP-DGEEC-IEO-"&amp;""&amp;1+ROWS(A$3:A4)-1&amp;-2025</f>
        <v>Bitácora-MEP-DGEEC-IEO-2-2025</v>
      </c>
      <c r="B4" s="45"/>
      <c r="C4" s="174"/>
    </row>
    <row r="5" spans="1:3" ht="15.6" x14ac:dyDescent="0.3">
      <c r="A5" s="167" t="str">
        <f>"Bitácora-MEP-DGEEC-IEO-"&amp;""&amp;1+ROWS(A$3:A5)-1&amp;-2025</f>
        <v>Bitácora-MEP-DGEEC-IEO-3-2025</v>
      </c>
      <c r="B5" s="45"/>
      <c r="C5" s="174"/>
    </row>
    <row r="6" spans="1:3" ht="15.6" x14ac:dyDescent="0.3">
      <c r="A6" s="167" t="str">
        <f>"Bitácora-MEP-DGEEC-IEO-"&amp;""&amp;1+ROWS(A$3:A6)-1&amp;-2025</f>
        <v>Bitácora-MEP-DGEEC-IEO-4-2025</v>
      </c>
      <c r="B6" s="19"/>
      <c r="C6" s="156"/>
    </row>
    <row r="7" spans="1:3" ht="15.6" x14ac:dyDescent="0.3">
      <c r="A7" s="167" t="str">
        <f>"Bitácora-MEP-DGEEC-IEO-"&amp;""&amp;1+ROWS(A$3:A7)-1&amp;-2025</f>
        <v>Bitácora-MEP-DGEEC-IEO-5-2025</v>
      </c>
      <c r="B7" s="21"/>
      <c r="C7" s="26"/>
    </row>
    <row r="8" spans="1:3" ht="15.6" x14ac:dyDescent="0.3">
      <c r="A8" s="167" t="str">
        <f>"Bitácora-MEP-DGEEC-IEO-"&amp;""&amp;1+ROWS(A$3:A8)-1&amp;-2025</f>
        <v>Bitácora-MEP-DGEEC-IEO-6-2025</v>
      </c>
      <c r="B8" s="21"/>
      <c r="C8" s="23"/>
    </row>
    <row r="9" spans="1:3" ht="15.6" x14ac:dyDescent="0.3">
      <c r="A9" s="167" t="str">
        <f>"Bitácora-MEP-DGEEC-IEO-"&amp;""&amp;1+ROWS(A$3:A9)-1&amp;-2025</f>
        <v>Bitácora-MEP-DGEEC-IEO-7-2025</v>
      </c>
      <c r="C9" s="23"/>
    </row>
    <row r="10" spans="1:3" ht="15.6" x14ac:dyDescent="0.3">
      <c r="A10" s="167" t="str">
        <f>"Bitácora-MEP-DGEEC-IEO-"&amp;""&amp;1+ROWS(A$3:A10)-1&amp;-2025</f>
        <v>Bitácora-MEP-DGEEC-IEO-8-2025</v>
      </c>
      <c r="B10" s="21"/>
      <c r="C10" s="23"/>
    </row>
    <row r="11" spans="1:3" ht="15.6" x14ac:dyDescent="0.3">
      <c r="A11" s="167" t="str">
        <f>"Bitácora-MEP-DGEEC-IEO-"&amp;""&amp;1+ROWS(A$3:A11)-1&amp;-2025</f>
        <v>Bitácora-MEP-DGEEC-IEO-9-2025</v>
      </c>
      <c r="B11" s="21"/>
      <c r="C11" s="23"/>
    </row>
    <row r="12" spans="1:3" ht="15.6" x14ac:dyDescent="0.3">
      <c r="A12" s="167" t="str">
        <f>"Bitácora-MEP-DGEEC-IEO-"&amp;""&amp;1+ROWS(A$3:A12)-1&amp;-2025</f>
        <v>Bitácora-MEP-DGEEC-IEO-10-2025</v>
      </c>
      <c r="B12" s="21"/>
      <c r="C12" s="23"/>
    </row>
    <row r="13" spans="1:3" ht="15.6" x14ac:dyDescent="0.3">
      <c r="A13" s="167" t="str">
        <f>"Bitácora-MEP-DGEEC-IEO-"&amp;""&amp;1+ROWS(A$3:A13)-1&amp;-2025</f>
        <v>Bitácora-MEP-DGEEC-IEO-11-2025</v>
      </c>
      <c r="B13" s="21"/>
      <c r="C13" s="23"/>
    </row>
    <row r="14" spans="1:3" ht="15.6" x14ac:dyDescent="0.3">
      <c r="A14" s="167" t="str">
        <f>"Bitácora-MEP-DGEEC-IEO-"&amp;""&amp;1+ROWS(A$3:A14)-1&amp;-2025</f>
        <v>Bitácora-MEP-DGEEC-IEO-12-2025</v>
      </c>
      <c r="B14" s="21"/>
      <c r="C14" s="23"/>
    </row>
    <row r="15" spans="1:3" ht="15.6" x14ac:dyDescent="0.3">
      <c r="A15" s="167" t="str">
        <f>"Bitácora-MEP-DGEEC-IEO-"&amp;""&amp;1+ROWS(A$3:A15)-1&amp;-2025</f>
        <v>Bitácora-MEP-DGEEC-IEO-13-2025</v>
      </c>
      <c r="B15" s="21"/>
      <c r="C15" s="23"/>
    </row>
    <row r="16" spans="1:3" ht="15.6" x14ac:dyDescent="0.3">
      <c r="A16" s="167" t="str">
        <f>"Bitácora-MEP-DGEEC-IEO-"&amp;""&amp;1+ROWS(A$3:A16)-1&amp;-2025</f>
        <v>Bitácora-MEP-DGEEC-IEO-14-2025</v>
      </c>
      <c r="B16" s="21"/>
      <c r="C16" s="23"/>
    </row>
    <row r="17" spans="1:3" ht="15.6" x14ac:dyDescent="0.3">
      <c r="A17" s="167" t="str">
        <f>"Bitácora-MEP-DGEEC-IEO-"&amp;""&amp;1+ROWS(A$3:A17)-1&amp;-2025</f>
        <v>Bitácora-MEP-DGEEC-IEO-15-2025</v>
      </c>
      <c r="B17" s="21"/>
      <c r="C17" s="23"/>
    </row>
    <row r="18" spans="1:3" ht="15.6" x14ac:dyDescent="0.3">
      <c r="A18" s="167" t="str">
        <f>"Bitácora-MEP-DGEEC-IEO-"&amp;""&amp;1+ROWS(A$3:A18)-1&amp;-2025</f>
        <v>Bitácora-MEP-DGEEC-IEO-16-2025</v>
      </c>
      <c r="B18" s="21"/>
      <c r="C18" s="23"/>
    </row>
    <row r="19" spans="1:3" ht="15.6" x14ac:dyDescent="0.3">
      <c r="A19" s="167" t="str">
        <f>"Bitácora-MEP-DGEEC-IEO-"&amp;""&amp;1+ROWS(A$3:A19)-1&amp;-2025</f>
        <v>Bitácora-MEP-DGEEC-IEO-17-2025</v>
      </c>
      <c r="B19" s="21"/>
      <c r="C19" s="23"/>
    </row>
    <row r="20" spans="1:3" ht="15.6" x14ac:dyDescent="0.3">
      <c r="A20" s="167" t="str">
        <f>"Bitácora-MEP-DGEEC-IEO-"&amp;""&amp;1+ROWS(A$3:A20)-1&amp;-2025</f>
        <v>Bitácora-MEP-DGEEC-IEO-18-2025</v>
      </c>
      <c r="B20" s="21"/>
      <c r="C20" s="23"/>
    </row>
    <row r="21" spans="1:3" ht="15.6" x14ac:dyDescent="0.3">
      <c r="A21" s="167" t="str">
        <f>"Bitácora-MEP-DGEEC-IEO-"&amp;""&amp;1+ROWS(A$3:A21)-1&amp;-2025</f>
        <v>Bitácora-MEP-DGEEC-IEO-19-2025</v>
      </c>
      <c r="B21" s="21"/>
      <c r="C21" s="23"/>
    </row>
    <row r="22" spans="1:3" ht="15.6" x14ac:dyDescent="0.3">
      <c r="A22" s="167" t="str">
        <f>"Bitácora-MEP-DGEEC-IEO-"&amp;""&amp;1+ROWS(A$3:A22)-1&amp;-2025</f>
        <v>Bitácora-MEP-DGEEC-IEO-20-2025</v>
      </c>
      <c r="B22" s="21"/>
      <c r="C22" s="23"/>
    </row>
    <row r="23" spans="1:3" ht="15.6" x14ac:dyDescent="0.3">
      <c r="A23" s="167" t="str">
        <f>"Bitácora-MEP-DGEEC-IEO-"&amp;""&amp;1+ROWS(A$3:A23)-1&amp;-2025</f>
        <v>Bitácora-MEP-DGEEC-IEO-21-2025</v>
      </c>
      <c r="B23" s="21"/>
      <c r="C23" s="23"/>
    </row>
    <row r="24" spans="1:3" ht="15.6" x14ac:dyDescent="0.3">
      <c r="A24" s="167" t="str">
        <f>"Bitácora-MEP-DGEEC-IEO-"&amp;""&amp;1+ROWS(A$3:A24)-1&amp;-2025</f>
        <v>Bitácora-MEP-DGEEC-IEO-22-2025</v>
      </c>
      <c r="B24" s="21"/>
      <c r="C24" s="23"/>
    </row>
    <row r="25" spans="1:3" ht="15.6" x14ac:dyDescent="0.3">
      <c r="A25" s="167" t="str">
        <f>"Bitácora-MEP-DGEEC-IEO-"&amp;""&amp;1+ROWS(A$3:A25)-1&amp;-2025</f>
        <v>Bitácora-MEP-DGEEC-IEO-23-2025</v>
      </c>
      <c r="B25" s="21"/>
      <c r="C25" s="23"/>
    </row>
    <row r="26" spans="1:3" ht="15.6" x14ac:dyDescent="0.3">
      <c r="A26" s="167" t="str">
        <f>"Bitácora-MEP-DGEEC-IEO-"&amp;""&amp;1+ROWS(A$3:A26)-1&amp;-2025</f>
        <v>Bitácora-MEP-DGEEC-IEO-24-2025</v>
      </c>
      <c r="B26" s="21"/>
      <c r="C26" s="23"/>
    </row>
    <row r="27" spans="1:3" ht="15.6" x14ac:dyDescent="0.3">
      <c r="A27" s="167" t="str">
        <f>"Bitácora-MEP-DGEEC-IEO-"&amp;""&amp;1+ROWS(A$3:A27)-1&amp;-2025</f>
        <v>Bitácora-MEP-DGEEC-IEO-25-2025</v>
      </c>
      <c r="B27" s="21"/>
      <c r="C27" s="23"/>
    </row>
    <row r="28" spans="1:3" ht="15.6" x14ac:dyDescent="0.3">
      <c r="A28" s="167" t="str">
        <f>"Bitácora-MEP-DGEEC-IEO-"&amp;""&amp;1+ROWS(A$3:A28)-1&amp;-2025</f>
        <v>Bitácora-MEP-DGEEC-IEO-26-2025</v>
      </c>
      <c r="B28" s="21"/>
      <c r="C28" s="23"/>
    </row>
    <row r="29" spans="1:3" ht="15.6" x14ac:dyDescent="0.3">
      <c r="A29" s="167" t="str">
        <f>"Bitácora-MEP-DGEEC-IEO-"&amp;""&amp;1+ROWS(A$3:A29)-1&amp;-2025</f>
        <v>Bitácora-MEP-DGEEC-IEO-27-2025</v>
      </c>
      <c r="B29" s="21"/>
      <c r="C29" s="23"/>
    </row>
    <row r="30" spans="1:3" ht="15.6" x14ac:dyDescent="0.3">
      <c r="A30" s="167" t="str">
        <f>"Bitácora-MEP-DGEEC-IEO-"&amp;""&amp;1+ROWS(A$3:A30)-1&amp;-2025</f>
        <v>Bitácora-MEP-DGEEC-IEO-28-2025</v>
      </c>
      <c r="B30" s="21"/>
      <c r="C30" s="23"/>
    </row>
    <row r="31" spans="1:3" ht="15.6" x14ac:dyDescent="0.3">
      <c r="A31" s="167" t="str">
        <f>"Bitácora-MEP-DGEEC-IEO-"&amp;""&amp;1+ROWS(A$3:A31)-1&amp;-2025</f>
        <v>Bitácora-MEP-DGEEC-IEO-29-2025</v>
      </c>
      <c r="B31" s="21"/>
      <c r="C31" s="23"/>
    </row>
    <row r="32" spans="1:3" ht="15.6" x14ac:dyDescent="0.3">
      <c r="A32" s="167" t="str">
        <f>"Bitácora-MEP-DGEEC-IEO-"&amp;""&amp;1+ROWS(A$3:A32)-1&amp;-2025</f>
        <v>Bitácora-MEP-DGEEC-IEO-30-2025</v>
      </c>
      <c r="B32" s="77"/>
      <c r="C32" s="23"/>
    </row>
    <row r="33" spans="1:3" ht="15.6" x14ac:dyDescent="0.3">
      <c r="A33" s="167" t="str">
        <f>"Bitácora-MEP-DGEEC-IEO-"&amp;""&amp;1+ROWS(A$3:A33)-1&amp;-2025</f>
        <v>Bitácora-MEP-DGEEC-IEO-31-2025</v>
      </c>
      <c r="B33" s="21"/>
      <c r="C33" s="23"/>
    </row>
    <row r="34" spans="1:3" ht="15.6" x14ac:dyDescent="0.3">
      <c r="A34" s="167" t="str">
        <f>"Bitácora-MEP-DGEEC-IEO-"&amp;""&amp;1+ROWS(A$3:A34)-1&amp;-2025</f>
        <v>Bitácora-MEP-DGEEC-IEO-32-2025</v>
      </c>
      <c r="B34" s="21"/>
      <c r="C34" s="23"/>
    </row>
    <row r="35" spans="1:3" ht="15.6" x14ac:dyDescent="0.3">
      <c r="A35" s="167" t="str">
        <f>"Bitácora-MEP-DGEEC-IEO-"&amp;""&amp;1+ROWS(A$3:A35)-1&amp;-2025</f>
        <v>Bitácora-MEP-DGEEC-IEO-33-2025</v>
      </c>
      <c r="B35" s="21"/>
      <c r="C35" s="23"/>
    </row>
    <row r="36" spans="1:3" ht="15.6" x14ac:dyDescent="0.3">
      <c r="A36" s="167" t="str">
        <f>"Bitácora-MEP-DGEEC-IEO-"&amp;""&amp;1+ROWS(A$3:A36)-1&amp;-2025</f>
        <v>Bitácora-MEP-DGEEC-IEO-34-2025</v>
      </c>
      <c r="B36" s="21"/>
      <c r="C36" s="23"/>
    </row>
    <row r="37" spans="1:3" ht="15.6" x14ac:dyDescent="0.3">
      <c r="A37" s="167" t="str">
        <f>"Bitácora-MEP-DGEEC-IEO-"&amp;""&amp;1+ROWS(A$3:A37)-1&amp;-2025</f>
        <v>Bitácora-MEP-DGEEC-IEO-35-2025</v>
      </c>
      <c r="B37" s="21"/>
      <c r="C37" s="23"/>
    </row>
    <row r="38" spans="1:3" ht="15.6" x14ac:dyDescent="0.3">
      <c r="A38" s="167" t="str">
        <f>"Bitácora-MEP-DGEEC-IEO-"&amp;""&amp;1+ROWS(A$3:A38)-1&amp;-2025</f>
        <v>Bitácora-MEP-DGEEC-IEO-36-2025</v>
      </c>
      <c r="B38" s="21"/>
      <c r="C38" s="23"/>
    </row>
    <row r="39" spans="1:3" ht="15.6" x14ac:dyDescent="0.3">
      <c r="A39" s="167" t="str">
        <f>"Bitácora-MEP-DGEEC-IEO-"&amp;""&amp;1+ROWS(A$3:A39)-1&amp;-2025</f>
        <v>Bitácora-MEP-DGEEC-IEO-37-2025</v>
      </c>
      <c r="B39" s="21"/>
      <c r="C39" s="23"/>
    </row>
    <row r="40" spans="1:3" ht="15.6" x14ac:dyDescent="0.3">
      <c r="A40" s="167" t="str">
        <f>"Bitácora-MEP-DGEEC-IEO-"&amp;""&amp;1+ROWS(A$3:A40)-1&amp;-2025</f>
        <v>Bitácora-MEP-DGEEC-IEO-38-2025</v>
      </c>
      <c r="B40" s="21"/>
      <c r="C40" s="23"/>
    </row>
    <row r="41" spans="1:3" ht="15.6" x14ac:dyDescent="0.3">
      <c r="A41" s="167" t="str">
        <f>"Bitácora-MEP-DGEEC-IEO-"&amp;""&amp;1+ROWS(A$3:A41)-1&amp;-2025</f>
        <v>Bitácora-MEP-DGEEC-IEO-39-2025</v>
      </c>
      <c r="B41" s="21"/>
      <c r="C41" s="23"/>
    </row>
    <row r="42" spans="1:3" ht="15.6" x14ac:dyDescent="0.3">
      <c r="A42" s="167" t="str">
        <f>"Bitácora-MEP-DGEEC-IEO-"&amp;""&amp;1+ROWS(A$3:A42)-1&amp;-2025</f>
        <v>Bitácora-MEP-DGEEC-IEO-40-2025</v>
      </c>
      <c r="B42" s="21"/>
      <c r="C42" s="23"/>
    </row>
    <row r="43" spans="1:3" ht="15.6" x14ac:dyDescent="0.3">
      <c r="A43" s="167" t="str">
        <f>"Bitácora-MEP-DGEEC-IEO-"&amp;""&amp;1+ROWS(A$3:A43)-1&amp;-2025</f>
        <v>Bitácora-MEP-DGEEC-IEO-41-2025</v>
      </c>
      <c r="B43" s="21"/>
      <c r="C43" s="23"/>
    </row>
    <row r="44" spans="1:3" ht="15.6" x14ac:dyDescent="0.3">
      <c r="A44" s="167" t="str">
        <f>"Bitácora-MEP-DGEEC-IEO-"&amp;""&amp;1+ROWS(A$3:A44)-1&amp;-2025</f>
        <v>Bitácora-MEP-DGEEC-IEO-42-2025</v>
      </c>
      <c r="B44" s="21"/>
      <c r="C44" s="23"/>
    </row>
    <row r="45" spans="1:3" ht="15.6" x14ac:dyDescent="0.3">
      <c r="A45" s="167" t="str">
        <f>"Bitácora-MEP-DGEEC-IEO-"&amp;""&amp;1+ROWS(A$3:A45)-1&amp;-2025</f>
        <v>Bitácora-MEP-DGEEC-IEO-43-2025</v>
      </c>
      <c r="B45" s="21"/>
      <c r="C45" s="23"/>
    </row>
    <row r="46" spans="1:3" ht="15.6" x14ac:dyDescent="0.3">
      <c r="A46" s="167" t="str">
        <f>"Bitácora-MEP-DGEEC-IEO-"&amp;""&amp;1+ROWS(A$3:A46)-1&amp;-2025</f>
        <v>Bitácora-MEP-DGEEC-IEO-44-2025</v>
      </c>
      <c r="B46" s="21"/>
      <c r="C46" s="23"/>
    </row>
    <row r="47" spans="1:3" ht="15.6" x14ac:dyDescent="0.3">
      <c r="A47" s="167" t="str">
        <f>"Bitácora-MEP-DGEEC-IEO-"&amp;""&amp;1+ROWS(A$3:A47)-1&amp;-2025</f>
        <v>Bitácora-MEP-DGEEC-IEO-45-2025</v>
      </c>
      <c r="B47" s="21"/>
      <c r="C47" s="23"/>
    </row>
    <row r="48" spans="1:3" ht="15.6" x14ac:dyDescent="0.3">
      <c r="A48" s="167" t="str">
        <f>"Bitácora-MEP-DGEEC-IEO-"&amp;""&amp;1+ROWS(A$3:A48)-1&amp;-2025</f>
        <v>Bitácora-MEP-DGEEC-IEO-46-2025</v>
      </c>
      <c r="B48" s="21"/>
      <c r="C48" s="23"/>
    </row>
    <row r="49" spans="1:3" ht="15.6" x14ac:dyDescent="0.3">
      <c r="A49" s="167" t="str">
        <f>"Bitácora-MEP-DGEEC-IEO-"&amp;""&amp;1+ROWS(A$3:A49)-1&amp;-2025</f>
        <v>Bitácora-MEP-DGEEC-IEO-47-2025</v>
      </c>
      <c r="B49" s="21"/>
      <c r="C49" s="23"/>
    </row>
    <row r="50" spans="1:3" ht="15.6" x14ac:dyDescent="0.3">
      <c r="A50" s="167" t="str">
        <f>"Bitácora-MEP-DGEEC-IEO-"&amp;""&amp;1+ROWS(A$3:A50)-1&amp;-2025</f>
        <v>Bitácora-MEP-DGEEC-IEO-48-2025</v>
      </c>
      <c r="B50" s="21"/>
      <c r="C50" s="23"/>
    </row>
    <row r="51" spans="1:3" ht="15.6" x14ac:dyDescent="0.3">
      <c r="A51" s="167" t="str">
        <f>"Bitácora-MEP-DGEEC-IEO-"&amp;""&amp;1+ROWS(A$3:A51)-1&amp;-2025</f>
        <v>Bitácora-MEP-DGEEC-IEO-49-2025</v>
      </c>
      <c r="B51" s="21"/>
      <c r="C51" s="23"/>
    </row>
    <row r="52" spans="1:3" ht="15.6" x14ac:dyDescent="0.3">
      <c r="A52" s="167" t="str">
        <f>"Bitácora-MEP-DGEEC-IEO-"&amp;""&amp;1+ROWS(A$3:A52)-1&amp;-2025</f>
        <v>Bitácora-MEP-DGEEC-IEO-50-2025</v>
      </c>
      <c r="B52" s="21"/>
      <c r="C52" s="23"/>
    </row>
    <row r="53" spans="1:3" ht="15.6" x14ac:dyDescent="0.3">
      <c r="A53" s="167" t="str">
        <f>"Bitácora-MEP-DGEEC-IEO-"&amp;""&amp;1+ROWS(A$3:A53)-1&amp;-2025</f>
        <v>Bitácora-MEP-DGEEC-IEO-51-2025</v>
      </c>
      <c r="B53" s="21"/>
      <c r="C53" s="23"/>
    </row>
    <row r="54" spans="1:3" ht="15.6" x14ac:dyDescent="0.3">
      <c r="A54" s="167" t="str">
        <f>"Bitácora-MEP-DGEEC-IEO-"&amp;""&amp;1+ROWS(A$3:A54)-1&amp;-2025</f>
        <v>Bitácora-MEP-DGEEC-IEO-52-2025</v>
      </c>
      <c r="B54" s="21"/>
      <c r="C54" s="23"/>
    </row>
    <row r="55" spans="1:3" ht="15.6" x14ac:dyDescent="0.3">
      <c r="A55" s="167" t="str">
        <f>"Bitácora-MEP-DGEEC-IEO-"&amp;""&amp;1+ROWS(A$3:A55)-1&amp;-2025</f>
        <v>Bitácora-MEP-DGEEC-IEO-53-2025</v>
      </c>
      <c r="B55" s="21"/>
      <c r="C55" s="23"/>
    </row>
    <row r="56" spans="1:3" ht="15.6" x14ac:dyDescent="0.3">
      <c r="A56" s="167" t="str">
        <f>"Bitácora-MEP-DGEEC-IEO-"&amp;""&amp;1+ROWS(A$3:A56)-1&amp;-2025</f>
        <v>Bitácora-MEP-DGEEC-IEO-54-2025</v>
      </c>
      <c r="B56" s="21"/>
      <c r="C56" s="23"/>
    </row>
    <row r="57" spans="1:3" ht="15.6" x14ac:dyDescent="0.3">
      <c r="A57" s="167" t="str">
        <f>"Bitácora-MEP-DGEEC-IEO-"&amp;""&amp;1+ROWS(A$3:A57)-1&amp;-2025</f>
        <v>Bitácora-MEP-DGEEC-IEO-55-2025</v>
      </c>
      <c r="B57" s="21"/>
      <c r="C57" s="23"/>
    </row>
    <row r="58" spans="1:3" ht="15.6" x14ac:dyDescent="0.3">
      <c r="A58" s="167" t="str">
        <f>"Bitácora-MEP-DGEEC-IEO-"&amp;""&amp;1+ROWS(A$3:A58)-1&amp;-2025</f>
        <v>Bitácora-MEP-DGEEC-IEO-56-2025</v>
      </c>
      <c r="B58" s="21"/>
      <c r="C58" s="23"/>
    </row>
    <row r="59" spans="1:3" ht="15.6" x14ac:dyDescent="0.3">
      <c r="A59" s="167" t="str">
        <f>"Bitácora-MEP-DGEEC-IEO-"&amp;""&amp;1+ROWS(A$3:A59)-1&amp;-2025</f>
        <v>Bitácora-MEP-DGEEC-IEO-57-2025</v>
      </c>
      <c r="B59" s="21"/>
      <c r="C59" s="23"/>
    </row>
    <row r="60" spans="1:3" ht="15.6" x14ac:dyDescent="0.3">
      <c r="A60" s="167" t="str">
        <f>"Bitácora-MEP-DGEEC-IEO-"&amp;""&amp;1+ROWS(A$3:A60)-1&amp;-2025</f>
        <v>Bitácora-MEP-DGEEC-IEO-58-2025</v>
      </c>
      <c r="B60" s="21"/>
      <c r="C60" s="23"/>
    </row>
    <row r="61" spans="1:3" ht="15.6" x14ac:dyDescent="0.3">
      <c r="A61" s="167" t="str">
        <f>"Bitácora-MEP-DGEEC-IEO-"&amp;""&amp;1+ROWS(A$3:A61)-1&amp;-2025</f>
        <v>Bitácora-MEP-DGEEC-IEO-59-2025</v>
      </c>
      <c r="B61" s="21"/>
      <c r="C61" s="23"/>
    </row>
    <row r="62" spans="1:3" ht="15.6" x14ac:dyDescent="0.3">
      <c r="A62" s="167" t="str">
        <f>"Bitácora-MEP-DGEEC-IEO-"&amp;""&amp;1+ROWS(A$3:A62)-1&amp;-2025</f>
        <v>Bitácora-MEP-DGEEC-IEO-60-2025</v>
      </c>
      <c r="B62" s="21"/>
      <c r="C62" s="23"/>
    </row>
    <row r="63" spans="1:3" ht="15.6" x14ac:dyDescent="0.3">
      <c r="A63" s="167" t="str">
        <f>"Bitácora-MEP-DGEEC-IEO-"&amp;""&amp;1+ROWS(A$3:A63)-1&amp;-2025</f>
        <v>Bitácora-MEP-DGEEC-IEO-61-2025</v>
      </c>
      <c r="B63" s="21"/>
      <c r="C63" s="23"/>
    </row>
    <row r="64" spans="1:3" ht="15.6" x14ac:dyDescent="0.3">
      <c r="A64" s="167" t="str">
        <f>"Bitácora-MEP-DGEEC-IEO-"&amp;""&amp;1+ROWS(A$3:A64)-1&amp;-2025</f>
        <v>Bitácora-MEP-DGEEC-IEO-62-2025</v>
      </c>
      <c r="B64" s="21"/>
      <c r="C64" s="23"/>
    </row>
    <row r="65" spans="1:3" ht="15.6" x14ac:dyDescent="0.3">
      <c r="A65" s="167" t="str">
        <f>"Bitácora-MEP-DGEEC-IEO-"&amp;""&amp;1+ROWS(A$3:A65)-1&amp;-2025</f>
        <v>Bitácora-MEP-DGEEC-IEO-63-2025</v>
      </c>
      <c r="B65" s="21"/>
      <c r="C65" s="23"/>
    </row>
    <row r="66" spans="1:3" ht="15.6" x14ac:dyDescent="0.3">
      <c r="A66" s="167" t="str">
        <f>"Bitácora-MEP-DGEEC-IEO-"&amp;""&amp;1+ROWS(A$3:A66)-1&amp;-2025</f>
        <v>Bitácora-MEP-DGEEC-IEO-64-2025</v>
      </c>
      <c r="B66" s="21"/>
      <c r="C66" s="23"/>
    </row>
    <row r="67" spans="1:3" ht="15.6" x14ac:dyDescent="0.3">
      <c r="A67" s="167" t="str">
        <f>"Bitácora-MEP-DGEEC-IEO-"&amp;""&amp;1+ROWS(A$3:A67)-1&amp;-2025</f>
        <v>Bitácora-MEP-DGEEC-IEO-65-2025</v>
      </c>
      <c r="B67" s="21"/>
      <c r="C67" s="23"/>
    </row>
    <row r="68" spans="1:3" ht="15.6" x14ac:dyDescent="0.3">
      <c r="A68" s="167" t="str">
        <f>"Bitácora-MEP-DGEEC-IEO-"&amp;""&amp;1+ROWS(A$3:A68)-1&amp;-2025</f>
        <v>Bitácora-MEP-DGEEC-IEO-66-2025</v>
      </c>
      <c r="B68" s="21"/>
      <c r="C68" s="23"/>
    </row>
    <row r="69" spans="1:3" ht="15.6" x14ac:dyDescent="0.3">
      <c r="A69" s="167" t="str">
        <f>"Bitácora-MEP-DGEEC-IEO-"&amp;""&amp;1+ROWS(A$3:A69)-1&amp;-2025</f>
        <v>Bitácora-MEP-DGEEC-IEO-67-2025</v>
      </c>
      <c r="B69" s="21"/>
      <c r="C69" s="23"/>
    </row>
    <row r="70" spans="1:3" ht="15.6" x14ac:dyDescent="0.3">
      <c r="A70" s="167" t="str">
        <f>"Bitácora-MEP-DGEEC-IEO-"&amp;""&amp;1+ROWS(A$3:A70)-1&amp;-2025</f>
        <v>Bitácora-MEP-DGEEC-IEO-68-2025</v>
      </c>
      <c r="B70" s="21"/>
      <c r="C70" s="23"/>
    </row>
    <row r="71" spans="1:3" ht="15.6" x14ac:dyDescent="0.3">
      <c r="A71" s="167" t="str">
        <f>"Bitácora-MEP-DGEEC-IEO-"&amp;""&amp;1+ROWS(A$3:A71)-1&amp;-2025</f>
        <v>Bitácora-MEP-DGEEC-IEO-69-2025</v>
      </c>
      <c r="B71" s="21"/>
      <c r="C71" s="23"/>
    </row>
    <row r="72" spans="1:3" ht="15.6" x14ac:dyDescent="0.3">
      <c r="A72" s="167" t="str">
        <f>"Bitácora-MEP-DGEEC-IEO-"&amp;""&amp;1+ROWS(A$3:A72)-1&amp;-2025</f>
        <v>Bitácora-MEP-DGEEC-IEO-70-2025</v>
      </c>
      <c r="B72" s="21"/>
      <c r="C72" s="23"/>
    </row>
    <row r="73" spans="1:3" ht="15.6" x14ac:dyDescent="0.3">
      <c r="A73" s="167" t="str">
        <f>"Bitácora-MEP-DGEEC-IEO-"&amp;""&amp;1+ROWS(A$3:A73)-1&amp;-2025</f>
        <v>Bitácora-MEP-DGEEC-IEO-71-2025</v>
      </c>
      <c r="B73" s="21"/>
      <c r="C73" s="23"/>
    </row>
    <row r="74" spans="1:3" ht="15.6" x14ac:dyDescent="0.3">
      <c r="A74" s="167" t="str">
        <f>"Bitácora-MEP-DGEEC-IEO-"&amp;""&amp;1+ROWS(A$3:A74)-1&amp;-2025</f>
        <v>Bitácora-MEP-DGEEC-IEO-72-2025</v>
      </c>
      <c r="B74" s="21"/>
      <c r="C74" s="23"/>
    </row>
    <row r="75" spans="1:3" ht="15.6" x14ac:dyDescent="0.3">
      <c r="A75" s="167" t="str">
        <f>"Bitácora-MEP-DGEEC-IEO-"&amp;""&amp;1+ROWS(A$3:A75)-1&amp;-2025</f>
        <v>Bitácora-MEP-DGEEC-IEO-73-2025</v>
      </c>
      <c r="B75" s="25"/>
      <c r="C75" s="23"/>
    </row>
    <row r="76" spans="1:3" ht="15.6" x14ac:dyDescent="0.3">
      <c r="A76" s="167" t="str">
        <f>"Bitácora-MEP-DGEEC-IEO-"&amp;""&amp;1+ROWS(A$3:A76)-1&amp;-2025</f>
        <v>Bitácora-MEP-DGEEC-IEO-74-2025</v>
      </c>
      <c r="B76" s="21"/>
      <c r="C76" s="26"/>
    </row>
    <row r="77" spans="1:3" ht="15.6" x14ac:dyDescent="0.3">
      <c r="A77" s="167" t="str">
        <f>"Bitácora-MEP-DGEEC-IEO-"&amp;""&amp;1+ROWS(A$3:A77)-1&amp;-2025</f>
        <v>Bitácora-MEP-DGEEC-IEO-75-2025</v>
      </c>
      <c r="B77" s="21"/>
      <c r="C77" s="26"/>
    </row>
    <row r="78" spans="1:3" ht="15.6" x14ac:dyDescent="0.3">
      <c r="A78" s="167" t="str">
        <f>"Bitácora-MEP-DGEEC-IEO-"&amp;""&amp;1+ROWS(A$3:A78)-1&amp;-2025</f>
        <v>Bitácora-MEP-DGEEC-IEO-76-2025</v>
      </c>
      <c r="B78" s="21"/>
      <c r="C78" s="26"/>
    </row>
    <row r="79" spans="1:3" ht="15.6" x14ac:dyDescent="0.3">
      <c r="A79" s="167" t="str">
        <f>"Bitácora-MEP-DGEEC-IEO-"&amp;""&amp;1+ROWS(A$3:A79)-1&amp;-2025</f>
        <v>Bitácora-MEP-DGEEC-IEO-77-2025</v>
      </c>
      <c r="B79" s="27"/>
      <c r="C79" s="26"/>
    </row>
    <row r="80" spans="1:3" ht="15.6" x14ac:dyDescent="0.3">
      <c r="A80" s="167" t="str">
        <f>"Bitácora-MEP-DGEEC-IEO-"&amp;""&amp;1+ROWS(A$3:A80)-1&amp;-2025</f>
        <v>Bitácora-MEP-DGEEC-IEO-78-2025</v>
      </c>
      <c r="B80" s="27"/>
      <c r="C80" s="26"/>
    </row>
    <row r="81" spans="1:3" ht="15.6" x14ac:dyDescent="0.3">
      <c r="A81" s="167" t="str">
        <f>"Bitácora-MEP-DGEEC-IEO-"&amp;""&amp;1+ROWS(A$3:A81)-1&amp;-2025</f>
        <v>Bitácora-MEP-DGEEC-IEO-79-2025</v>
      </c>
      <c r="B81" s="27"/>
      <c r="C81" s="26"/>
    </row>
    <row r="82" spans="1:3" ht="15.6" x14ac:dyDescent="0.3">
      <c r="A82" s="167" t="str">
        <f>"Bitácora-MEP-DGEEC-IEO-"&amp;""&amp;1+ROWS(A$3:A82)-1&amp;-2025</f>
        <v>Bitácora-MEP-DGEEC-IEO-80-2025</v>
      </c>
      <c r="B82" s="27"/>
      <c r="C82" s="26"/>
    </row>
    <row r="83" spans="1:3" ht="15.6" x14ac:dyDescent="0.3">
      <c r="A83" s="167" t="str">
        <f>"Bitácora-MEP-DGEEC-IEO-"&amp;""&amp;1+ROWS(A$3:A83)-1&amp;-2025</f>
        <v>Bitácora-MEP-DGEEC-IEO-81-2025</v>
      </c>
      <c r="B83" s="27"/>
      <c r="C83" s="26"/>
    </row>
    <row r="84" spans="1:3" ht="15.6" x14ac:dyDescent="0.3">
      <c r="A84" s="167" t="str">
        <f>"Bitácora-MEP-DGEEC-IEO-"&amp;""&amp;1+ROWS(A$3:A84)-1&amp;-2025</f>
        <v>Bitácora-MEP-DGEEC-IEO-82-2025</v>
      </c>
      <c r="B84" s="27"/>
      <c r="C84" s="26"/>
    </row>
    <row r="85" spans="1:3" ht="15.6" x14ac:dyDescent="0.3">
      <c r="A85" s="167" t="str">
        <f>"Bitácora-MEP-DGEEC-IEO-"&amp;""&amp;1+ROWS(A$3:A85)-1&amp;-2025</f>
        <v>Bitácora-MEP-DGEEC-IEO-83-2025</v>
      </c>
      <c r="B85" s="27"/>
      <c r="C85" s="26"/>
    </row>
    <row r="86" spans="1:3" ht="15.6" x14ac:dyDescent="0.3">
      <c r="A86" s="167" t="str">
        <f>"Bitácora-MEP-DGEEC-IEO-"&amp;""&amp;1+ROWS(A$3:A86)-1&amp;-2025</f>
        <v>Bitácora-MEP-DGEEC-IEO-84-2025</v>
      </c>
      <c r="B86" s="27"/>
      <c r="C86" s="26"/>
    </row>
    <row r="87" spans="1:3" ht="15.6" x14ac:dyDescent="0.3">
      <c r="A87" s="167" t="str">
        <f>"Bitácora-MEP-DGEEC-IEO-"&amp;""&amp;1+ROWS(A$3:A87)-1&amp;-2025</f>
        <v>Bitácora-MEP-DGEEC-IEO-85-2025</v>
      </c>
      <c r="B87" s="27"/>
      <c r="C87" s="26"/>
    </row>
    <row r="88" spans="1:3" ht="15.6" x14ac:dyDescent="0.3">
      <c r="A88" s="167" t="str">
        <f>"Bitácora-MEP-DGEEC-IEO-"&amp;""&amp;1+ROWS(A$3:A88)-1&amp;-2025</f>
        <v>Bitácora-MEP-DGEEC-IEO-86-2025</v>
      </c>
      <c r="B88" s="25"/>
      <c r="C88" s="26"/>
    </row>
    <row r="89" spans="1:3" ht="15.75" customHeight="1" x14ac:dyDescent="0.3">
      <c r="A89" s="167" t="str">
        <f>"Bitácora-MEP-DGEEC-IEO-"&amp;""&amp;1+ROWS(A$3:A89)-1&amp;-2025</f>
        <v>Bitácora-MEP-DGEEC-IEO-87-2025</v>
      </c>
      <c r="B89" s="25"/>
      <c r="C89" s="26"/>
    </row>
    <row r="90" spans="1:3" ht="15.6" x14ac:dyDescent="0.3">
      <c r="A90" s="167" t="str">
        <f>"Bitácora-MEP-DGEEC-IEO-"&amp;""&amp;1+ROWS(A$3:A90)-1&amp;-2025</f>
        <v>Bitácora-MEP-DGEEC-IEO-88-2025</v>
      </c>
      <c r="B90" s="27"/>
      <c r="C90" s="26"/>
    </row>
    <row r="91" spans="1:3" ht="15.6" x14ac:dyDescent="0.3">
      <c r="A91" s="167" t="str">
        <f>"Bitácora-MEP-DGEEC-IEO-"&amp;""&amp;1+ROWS(A$3:A91)-1&amp;-2025</f>
        <v>Bitácora-MEP-DGEEC-IEO-89-2025</v>
      </c>
      <c r="B91" s="27"/>
      <c r="C91" s="26"/>
    </row>
    <row r="92" spans="1:3" ht="15.6" x14ac:dyDescent="0.3">
      <c r="A92" s="167" t="str">
        <f>"Bitácora-MEP-DGEEC-IEO-"&amp;""&amp;1+ROWS(A$3:A92)-1&amp;-2025</f>
        <v>Bitácora-MEP-DGEEC-IEO-90-2025</v>
      </c>
      <c r="B92" s="27"/>
      <c r="C92" s="26"/>
    </row>
    <row r="93" spans="1:3" ht="15" customHeight="1" x14ac:dyDescent="0.3">
      <c r="A93" s="167" t="str">
        <f>"Bitácora-MEP-DGEEC-IEO-"&amp;""&amp;1+ROWS(A$3:A93)-1&amp;-2025</f>
        <v>Bitácora-MEP-DGEEC-IEO-91-2025</v>
      </c>
      <c r="B93" s="27"/>
      <c r="C93" s="26"/>
    </row>
    <row r="94" spans="1:3" ht="15" customHeight="1" x14ac:dyDescent="0.3">
      <c r="A94" s="167" t="str">
        <f>"Bitácora-MEP-DGEEC-IEO-"&amp;""&amp;1+ROWS(A$3:A94)-1&amp;-2025</f>
        <v>Bitácora-MEP-DGEEC-IEO-92-2025</v>
      </c>
      <c r="B94" s="27"/>
      <c r="C94" s="26"/>
    </row>
    <row r="95" spans="1:3" ht="15" customHeight="1" x14ac:dyDescent="0.3">
      <c r="A95" s="167" t="str">
        <f>"Bitácora-MEP-DGEEC-IEO-"&amp;""&amp;1+ROWS(A$3:A95)-1&amp;-2025</f>
        <v>Bitácora-MEP-DGEEC-IEO-93-2025</v>
      </c>
      <c r="B95" s="27"/>
      <c r="C95" s="26"/>
    </row>
    <row r="96" spans="1:3" ht="15" customHeight="1" x14ac:dyDescent="0.3">
      <c r="A96" s="167" t="str">
        <f>"Bitácora-MEP-DGEEC-IEO-"&amp;""&amp;1+ROWS(A$3:A96)-1&amp;-2025</f>
        <v>Bitácora-MEP-DGEEC-IEO-94-2025</v>
      </c>
      <c r="B96" s="27"/>
      <c r="C96" s="26"/>
    </row>
    <row r="97" spans="1:3" ht="15" customHeight="1" x14ac:dyDescent="0.3">
      <c r="A97" s="167" t="str">
        <f>"Bitácora-MEP-DGEEC-IEO-"&amp;""&amp;1+ROWS(A$3:A97)-1&amp;-2025</f>
        <v>Bitácora-MEP-DGEEC-IEO-95-2025</v>
      </c>
      <c r="B97" s="27"/>
      <c r="C97" s="26"/>
    </row>
    <row r="98" spans="1:3" ht="15" customHeight="1" x14ac:dyDescent="0.3">
      <c r="A98" s="167" t="str">
        <f>"Bitácora-MEP-DGEEC-IEO-"&amp;""&amp;1+ROWS(A$3:A98)-1&amp;-2025</f>
        <v>Bitácora-MEP-DGEEC-IEO-96-2025</v>
      </c>
      <c r="B98" s="27"/>
      <c r="C98" s="26"/>
    </row>
    <row r="99" spans="1:3" ht="15" customHeight="1" x14ac:dyDescent="0.3">
      <c r="A99" s="167" t="str">
        <f>"Bitácora-MEP-DGEEC-IEO-"&amp;""&amp;1+ROWS(A$3:A99)-1&amp;-2025</f>
        <v>Bitácora-MEP-DGEEC-IEO-97-2025</v>
      </c>
      <c r="B99" s="27"/>
      <c r="C99" s="26"/>
    </row>
    <row r="100" spans="1:3" ht="15" customHeight="1" x14ac:dyDescent="0.3">
      <c r="A100" s="167" t="str">
        <f>"Bitácora-MEP-DGEEC-IEO-"&amp;""&amp;1+ROWS(A$3:A100)-1&amp;-2025</f>
        <v>Bitácora-MEP-DGEEC-IEO-98-2025</v>
      </c>
      <c r="B100" s="27"/>
      <c r="C100" s="26"/>
    </row>
    <row r="101" spans="1:3" ht="15" customHeight="1" x14ac:dyDescent="0.3">
      <c r="A101" s="167" t="str">
        <f>"Bitácora-MEP-DGEEC-IEO-"&amp;""&amp;1+ROWS(A$3:A101)-1&amp;-2025</f>
        <v>Bitácora-MEP-DGEEC-IEO-99-2025</v>
      </c>
      <c r="B101" s="27"/>
      <c r="C101" s="26"/>
    </row>
    <row r="102" spans="1:3" ht="15" customHeight="1" x14ac:dyDescent="0.3">
      <c r="A102" s="167" t="str">
        <f>"Bitácora-MEP-DGEEC-IEO-"&amp;""&amp;1+ROWS(A$3:A102)-1&amp;-2025</f>
        <v>Bitácora-MEP-DGEEC-IEO-100-2025</v>
      </c>
      <c r="B102" s="27"/>
      <c r="C102" s="26"/>
    </row>
    <row r="103" spans="1:3" ht="15" customHeight="1" x14ac:dyDescent="0.3">
      <c r="A103" s="167" t="str">
        <f>"Bitácora-MEP-DGEEC-IEO-"&amp;""&amp;1+ROWS(A$3:A103)-1&amp;-2025</f>
        <v>Bitácora-MEP-DGEEC-IEO-101-2025</v>
      </c>
    </row>
    <row r="104" spans="1:3" ht="15" customHeight="1" x14ac:dyDescent="0.25"/>
    <row r="105" spans="1:3" ht="15" customHeight="1" x14ac:dyDescent="0.25"/>
    <row r="106" spans="1:3" ht="15" customHeight="1" x14ac:dyDescent="0.25"/>
    <row r="107" spans="1:3" ht="15" customHeight="1" x14ac:dyDescent="0.25"/>
    <row r="108" spans="1:3" ht="15" customHeight="1" x14ac:dyDescent="0.25"/>
    <row r="109" spans="1:3" ht="15" customHeight="1" x14ac:dyDescent="0.25"/>
    <row r="110" spans="1:3" ht="15" customHeight="1" x14ac:dyDescent="0.25"/>
    <row r="111" spans="1:3" ht="15" customHeight="1" x14ac:dyDescent="0.25"/>
    <row r="112" spans="1:3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</sheetData>
  <mergeCells count="1">
    <mergeCell ref="A1:C1"/>
  </mergeCells>
  <conditionalFormatting sqref="C2">
    <cfRule type="timePeriod" dxfId="6" priority="5" timePeriod="today">
      <formula>FLOOR(C2,1)=TODAY()</formula>
    </cfRule>
  </conditionalFormatting>
  <conditionalFormatting sqref="C6:C102">
    <cfRule type="timePeriod" dxfId="5" priority="1" timePeriod="today">
      <formula>FLOOR(C6,1)=TODAY()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2" tint="-0.249977111117893"/>
  </sheetPr>
  <dimension ref="A1:D1002"/>
  <sheetViews>
    <sheetView workbookViewId="0">
      <selection activeCell="B11" sqref="B11"/>
    </sheetView>
  </sheetViews>
  <sheetFormatPr baseColWidth="10" defaultColWidth="17.33203125" defaultRowHeight="15" x14ac:dyDescent="0.25"/>
  <cols>
    <col min="1" max="1" width="29.5546875" style="28" bestFit="1" customWidth="1"/>
    <col min="2" max="2" width="45.6640625" style="5" bestFit="1" customWidth="1"/>
    <col min="3" max="3" width="57.33203125" style="5" bestFit="1" customWidth="1"/>
    <col min="4" max="4" width="13.109375" style="5" bestFit="1" customWidth="1"/>
    <col min="5" max="16384" width="17.33203125" style="5"/>
  </cols>
  <sheetData>
    <row r="1" spans="1:4" ht="15.6" x14ac:dyDescent="0.3">
      <c r="A1" s="175" t="s">
        <v>41</v>
      </c>
      <c r="B1" s="176"/>
      <c r="C1" s="176"/>
      <c r="D1" s="176"/>
    </row>
    <row r="2" spans="1:4" ht="15.6" x14ac:dyDescent="0.3">
      <c r="A2" s="177" t="s">
        <v>25</v>
      </c>
      <c r="B2" s="178" t="s">
        <v>28</v>
      </c>
      <c r="C2" s="178" t="s">
        <v>26</v>
      </c>
      <c r="D2" s="179" t="s">
        <v>27</v>
      </c>
    </row>
    <row r="3" spans="1:4" ht="15.75" customHeight="1" x14ac:dyDescent="0.3">
      <c r="A3" s="167" t="str">
        <f>"MEP-DGEEC-IEO-"&amp;""&amp;1+ROWS(A$3:A3)-1&amp;-2025</f>
        <v>MEP-DGEEC-IEO-1-2025</v>
      </c>
      <c r="B3" s="30"/>
      <c r="C3" s="38"/>
      <c r="D3" s="62"/>
    </row>
    <row r="4" spans="1:4" ht="15.6" x14ac:dyDescent="0.3">
      <c r="A4" s="167" t="str">
        <f>"MEP-DGEEC-IEO-"&amp;""&amp;1+ROWS(A$3:A4)-1&amp;-2025</f>
        <v>MEP-DGEEC-IEO-2-2025</v>
      </c>
      <c r="B4" s="32"/>
      <c r="C4" s="119"/>
      <c r="D4" s="120"/>
    </row>
    <row r="5" spans="1:4" ht="15.6" x14ac:dyDescent="0.3">
      <c r="A5" s="167" t="str">
        <f>"MEP-DGEEC-IEO-"&amp;""&amp;1+ROWS(A$3:A5)-1&amp;-2025</f>
        <v>MEP-DGEEC-IEO-3-2025</v>
      </c>
      <c r="B5" s="32"/>
      <c r="C5" s="180"/>
      <c r="D5" s="120"/>
    </row>
    <row r="6" spans="1:4" ht="15.6" x14ac:dyDescent="0.3">
      <c r="A6" s="167" t="str">
        <f>"MEP-DGEEC-IEO-"&amp;""&amp;1+ROWS(A$3:A6)-1&amp;-2025</f>
        <v>MEP-DGEEC-IEO-4-2025</v>
      </c>
      <c r="B6" s="32"/>
      <c r="C6" s="180"/>
      <c r="D6" s="120"/>
    </row>
    <row r="7" spans="1:4" ht="15.6" x14ac:dyDescent="0.3">
      <c r="A7" s="167" t="str">
        <f>"MEP-DGEEC-IEO-"&amp;""&amp;1+ROWS(A$3:A7)-1&amp;-2025</f>
        <v>MEP-DGEEC-IEO-5-2025</v>
      </c>
      <c r="B7" s="32"/>
      <c r="C7" s="180"/>
      <c r="D7" s="120"/>
    </row>
    <row r="8" spans="1:4" ht="15.6" x14ac:dyDescent="0.3">
      <c r="A8" s="167" t="str">
        <f>"MEP-DGEEC-IEO-"&amp;""&amp;1+ROWS(A$3:A8)-1&amp;-2025</f>
        <v>MEP-DGEEC-IEO-6-2025</v>
      </c>
      <c r="B8" s="32"/>
      <c r="C8" s="180"/>
      <c r="D8" s="181"/>
    </row>
    <row r="9" spans="1:4" ht="15.6" x14ac:dyDescent="0.3">
      <c r="A9" s="167" t="str">
        <f>"MEP-DGEEC-IEO-"&amp;""&amp;1+ROWS(A$3:A9)-1&amp;-2025</f>
        <v>MEP-DGEEC-IEO-7-2025</v>
      </c>
      <c r="B9" s="32"/>
      <c r="C9" s="180"/>
      <c r="D9" s="181"/>
    </row>
    <row r="10" spans="1:4" ht="15.6" x14ac:dyDescent="0.3">
      <c r="A10" s="167" t="str">
        <f>"MEP-DGEEC-IEO-"&amp;""&amp;1+ROWS(A$3:A10)-1&amp;-2025</f>
        <v>MEP-DGEEC-IEO-8-2025</v>
      </c>
      <c r="B10" s="36"/>
      <c r="C10" s="180"/>
      <c r="D10" s="120"/>
    </row>
    <row r="11" spans="1:4" ht="15.6" x14ac:dyDescent="0.3">
      <c r="A11" s="167" t="str">
        <f>"MEP-DGEEC-IEO-"&amp;""&amp;1+ROWS(A$3:A11)-1&amp;-2025</f>
        <v>MEP-DGEEC-IEO-9-2025</v>
      </c>
      <c r="B11" s="32"/>
      <c r="C11" s="180"/>
      <c r="D11" s="120"/>
    </row>
    <row r="12" spans="1:4" ht="15.6" x14ac:dyDescent="0.3">
      <c r="A12" s="167" t="str">
        <f>"MEP-DGEEC-IEO-"&amp;""&amp;1+ROWS(A$3:A12)-1&amp;-2025</f>
        <v>MEP-DGEEC-IEO-10-2025</v>
      </c>
      <c r="B12" s="32"/>
      <c r="C12" s="180"/>
      <c r="D12" s="120"/>
    </row>
    <row r="13" spans="1:4" ht="15.6" x14ac:dyDescent="0.3">
      <c r="A13" s="167" t="str">
        <f>"MEP-DGEEC-IEO-"&amp;""&amp;1+ROWS(A$3:A13)-1&amp;-2025</f>
        <v>MEP-DGEEC-IEO-11-2025</v>
      </c>
      <c r="B13" s="32"/>
      <c r="C13" s="180"/>
      <c r="D13" s="120"/>
    </row>
    <row r="14" spans="1:4" ht="15.6" x14ac:dyDescent="0.3">
      <c r="A14" s="167" t="str">
        <f>"MEP-DGEEC-IEO-"&amp;""&amp;1+ROWS(A$3:A14)-1&amp;-2025</f>
        <v>MEP-DGEEC-IEO-12-2025</v>
      </c>
      <c r="B14" s="32"/>
      <c r="C14" s="180"/>
      <c r="D14" s="120"/>
    </row>
    <row r="15" spans="1:4" ht="15.6" x14ac:dyDescent="0.3">
      <c r="A15" s="167" t="str">
        <f>"MEP-DGEEC-IEO-"&amp;""&amp;1+ROWS(A$3:A15)-1&amp;-2025</f>
        <v>MEP-DGEEC-IEO-13-2025</v>
      </c>
      <c r="B15" s="45"/>
      <c r="C15" s="180"/>
      <c r="D15" s="120"/>
    </row>
    <row r="16" spans="1:4" ht="15.6" x14ac:dyDescent="0.3">
      <c r="A16" s="167" t="str">
        <f>"MEP-DGEEC-IEO-"&amp;""&amp;1+ROWS(A$3:A16)-1&amp;-2025</f>
        <v>MEP-DGEEC-IEO-14-2025</v>
      </c>
      <c r="B16" s="45"/>
      <c r="C16" s="180"/>
      <c r="D16" s="120"/>
    </row>
    <row r="17" spans="1:4" ht="15.6" x14ac:dyDescent="0.3">
      <c r="A17" s="167" t="str">
        <f>"MEP-DGEEC-IEO-"&amp;""&amp;1+ROWS(A$3:A17)-1&amp;-2025</f>
        <v>MEP-DGEEC-IEO-15-2025</v>
      </c>
      <c r="B17" s="45"/>
      <c r="C17" s="30"/>
      <c r="D17" s="44"/>
    </row>
    <row r="18" spans="1:4" ht="15.6" x14ac:dyDescent="0.3">
      <c r="A18" s="167" t="str">
        <f>"MEP-DGEEC-IEO-"&amp;""&amp;1+ROWS(A$3:A18)-1&amp;-2025</f>
        <v>MEP-DGEEC-IEO-16-2025</v>
      </c>
      <c r="B18" s="45"/>
      <c r="C18" s="30"/>
      <c r="D18" s="44"/>
    </row>
    <row r="19" spans="1:4" ht="15.6" x14ac:dyDescent="0.3">
      <c r="A19" s="167" t="str">
        <f>"MEP-DGEEC-IEO-"&amp;""&amp;1+ROWS(A$3:A19)-1&amp;-2025</f>
        <v>MEP-DGEEC-IEO-17-2025</v>
      </c>
      <c r="B19" s="45"/>
      <c r="C19" s="30"/>
      <c r="D19" s="44"/>
    </row>
    <row r="20" spans="1:4" ht="15.6" x14ac:dyDescent="0.3">
      <c r="A20" s="167" t="str">
        <f>"MEP-DGEEC-IEO-"&amp;""&amp;1+ROWS(A$3:A20)-1&amp;-2025</f>
        <v>MEP-DGEEC-IEO-18-2025</v>
      </c>
      <c r="B20" s="45"/>
      <c r="C20" s="30"/>
      <c r="D20" s="44"/>
    </row>
    <row r="21" spans="1:4" ht="15.6" x14ac:dyDescent="0.3">
      <c r="A21" s="167" t="str">
        <f>"MEP-DGEEC-IEO-"&amp;""&amp;1+ROWS(A$3:A21)-1&amp;-2025</f>
        <v>MEP-DGEEC-IEO-19-2025</v>
      </c>
      <c r="B21" s="45"/>
      <c r="C21" s="30"/>
      <c r="D21" s="44"/>
    </row>
    <row r="22" spans="1:4" ht="15.6" x14ac:dyDescent="0.3">
      <c r="A22" s="167" t="str">
        <f>"MEP-DGEEC-IEO-"&amp;""&amp;1+ROWS(A$3:A22)-1&amp;-2025</f>
        <v>MEP-DGEEC-IEO-20-2025</v>
      </c>
      <c r="B22" s="45"/>
      <c r="C22" s="30"/>
      <c r="D22" s="44"/>
    </row>
    <row r="23" spans="1:4" ht="15.6" x14ac:dyDescent="0.3">
      <c r="A23" s="167" t="str">
        <f>"MEP-DGEEC-IEO-"&amp;""&amp;1+ROWS(A$3:A23)-1&amp;-2025</f>
        <v>MEP-DGEEC-IEO-21-2025</v>
      </c>
      <c r="B23" s="45"/>
      <c r="C23" s="30"/>
      <c r="D23" s="44"/>
    </row>
    <row r="24" spans="1:4" ht="15.6" x14ac:dyDescent="0.3">
      <c r="A24" s="167" t="str">
        <f>"MEP-DGEEC-IEO-"&amp;""&amp;1+ROWS(A$3:A24)-1&amp;-2025</f>
        <v>MEP-DGEEC-IEO-22-2025</v>
      </c>
      <c r="B24" s="45"/>
      <c r="C24" s="30"/>
      <c r="D24" s="44"/>
    </row>
    <row r="25" spans="1:4" ht="15.6" x14ac:dyDescent="0.3">
      <c r="A25" s="167" t="str">
        <f>"MEP-DGEEC-IEO-"&amp;""&amp;1+ROWS(A$3:A25)-1&amp;-2025</f>
        <v>MEP-DGEEC-IEO-23-2025</v>
      </c>
      <c r="B25" s="45"/>
      <c r="C25" s="30"/>
      <c r="D25" s="44"/>
    </row>
    <row r="26" spans="1:4" ht="15.6" x14ac:dyDescent="0.3">
      <c r="A26" s="167" t="str">
        <f>"MEP-DGEEC-IEO-"&amp;""&amp;1+ROWS(A$3:A26)-1&amp;-2025</f>
        <v>MEP-DGEEC-IEO-24-2025</v>
      </c>
      <c r="B26" s="45"/>
      <c r="C26" s="30"/>
      <c r="D26" s="44"/>
    </row>
    <row r="27" spans="1:4" ht="15.6" x14ac:dyDescent="0.3">
      <c r="A27" s="167" t="str">
        <f>"MEP-DGEEC-IEO-"&amp;""&amp;1+ROWS(A$3:A27)-1&amp;-2025</f>
        <v>MEP-DGEEC-IEO-25-2025</v>
      </c>
      <c r="B27" s="45"/>
      <c r="C27" s="30"/>
      <c r="D27" s="44"/>
    </row>
    <row r="28" spans="1:4" ht="15.6" x14ac:dyDescent="0.3">
      <c r="A28" s="167" t="str">
        <f>"MEP-DGEEC-IEO-"&amp;""&amp;1+ROWS(A$3:A28)-1&amp;-2025</f>
        <v>MEP-DGEEC-IEO-26-2025</v>
      </c>
      <c r="B28" s="45"/>
      <c r="C28" s="30"/>
      <c r="D28" s="44"/>
    </row>
    <row r="29" spans="1:4" ht="15.6" x14ac:dyDescent="0.3">
      <c r="A29" s="167" t="str">
        <f>"MEP-DGEEC-IEO-"&amp;""&amp;1+ROWS(A$3:A29)-1&amp;-2025</f>
        <v>MEP-DGEEC-IEO-27-2025</v>
      </c>
      <c r="B29" s="45"/>
      <c r="C29" s="30"/>
      <c r="D29" s="44"/>
    </row>
    <row r="30" spans="1:4" ht="15.6" x14ac:dyDescent="0.3">
      <c r="A30" s="167" t="str">
        <f>"MEP-DGEEC-IEO-"&amp;""&amp;1+ROWS(A$3:A30)-1&amp;-2025</f>
        <v>MEP-DGEEC-IEO-28-2025</v>
      </c>
      <c r="B30" s="45"/>
      <c r="C30" s="30"/>
      <c r="D30" s="44"/>
    </row>
    <row r="31" spans="1:4" ht="15.6" x14ac:dyDescent="0.3">
      <c r="A31" s="167" t="str">
        <f>"MEP-DGEEC-IEO-"&amp;""&amp;1+ROWS(A$3:A31)-1&amp;-2025</f>
        <v>MEP-DGEEC-IEO-29-2025</v>
      </c>
      <c r="B31" s="45"/>
      <c r="C31" s="30"/>
      <c r="D31" s="44"/>
    </row>
    <row r="32" spans="1:4" ht="15.6" x14ac:dyDescent="0.3">
      <c r="A32" s="167" t="str">
        <f>"MEP-DGEEC-IEO-"&amp;""&amp;1+ROWS(A$3:A32)-1&amp;-2025</f>
        <v>MEP-DGEEC-IEO-30-2025</v>
      </c>
      <c r="B32" s="45"/>
      <c r="C32" s="30"/>
      <c r="D32" s="44"/>
    </row>
    <row r="33" spans="1:4" ht="15.6" x14ac:dyDescent="0.3">
      <c r="A33" s="167" t="str">
        <f>"MEP-DGEEC-IEO-"&amp;""&amp;1+ROWS(A$3:A33)-1&amp;-2025</f>
        <v>MEP-DGEEC-IEO-31-2025</v>
      </c>
      <c r="B33" s="45"/>
      <c r="C33" s="30"/>
      <c r="D33" s="44"/>
    </row>
    <row r="34" spans="1:4" ht="15.6" x14ac:dyDescent="0.3">
      <c r="A34" s="167" t="str">
        <f>"MEP-DGEEC-IEO-"&amp;""&amp;1+ROWS(A$3:A34)-1&amp;-2025</f>
        <v>MEP-DGEEC-IEO-32-2025</v>
      </c>
      <c r="B34" s="45"/>
      <c r="C34" s="30"/>
      <c r="D34" s="44"/>
    </row>
    <row r="35" spans="1:4" ht="15.6" x14ac:dyDescent="0.3">
      <c r="A35" s="167" t="str">
        <f>"MEP-DGEEC-IEO-"&amp;""&amp;1+ROWS(A$3:A35)-1&amp;-2025</f>
        <v>MEP-DGEEC-IEO-33-2025</v>
      </c>
      <c r="B35" s="45"/>
      <c r="C35" s="30"/>
      <c r="D35" s="44"/>
    </row>
    <row r="36" spans="1:4" ht="15.6" x14ac:dyDescent="0.3">
      <c r="A36" s="167" t="str">
        <f>"MEP-DGEEC-IEO-"&amp;""&amp;1+ROWS(A$3:A36)-1&amp;-2025</f>
        <v>MEP-DGEEC-IEO-34-2025</v>
      </c>
      <c r="B36" s="30"/>
      <c r="C36" s="30"/>
      <c r="D36" s="44"/>
    </row>
    <row r="37" spans="1:4" ht="15.6" x14ac:dyDescent="0.3">
      <c r="A37" s="167" t="str">
        <f>"MEP-DGEEC-IEO-"&amp;""&amp;1+ROWS(A$3:A37)-1&amp;-2025</f>
        <v>MEP-DGEEC-IEO-35-2025</v>
      </c>
      <c r="B37" s="30"/>
      <c r="C37" s="30"/>
      <c r="D37" s="44"/>
    </row>
    <row r="38" spans="1:4" ht="15.6" x14ac:dyDescent="0.3">
      <c r="A38" s="167" t="str">
        <f>"MEP-DGEEC-IEO-"&amp;""&amp;1+ROWS(A$3:A38)-1&amp;-2025</f>
        <v>MEP-DGEEC-IEO-36-2025</v>
      </c>
      <c r="B38" s="30"/>
      <c r="C38" s="30"/>
      <c r="D38" s="44"/>
    </row>
    <row r="39" spans="1:4" ht="15.6" x14ac:dyDescent="0.3">
      <c r="A39" s="167" t="str">
        <f>"MEP-DGEEC-IEO-"&amp;""&amp;1+ROWS(A$3:A39)-1&amp;-2025</f>
        <v>MEP-DGEEC-IEO-37-2025</v>
      </c>
      <c r="B39" s="33"/>
      <c r="C39" s="33"/>
      <c r="D39" s="46"/>
    </row>
    <row r="40" spans="1:4" ht="15.6" x14ac:dyDescent="0.3">
      <c r="A40" s="167" t="str">
        <f>"MEP-DGEEC-IEO-"&amp;""&amp;1+ROWS(A$3:A40)-1&amp;-2025</f>
        <v>MEP-DGEEC-IEO-38-2025</v>
      </c>
      <c r="B40" s="19"/>
      <c r="C40" s="34"/>
      <c r="D40" s="47"/>
    </row>
    <row r="41" spans="1:4" ht="15.6" x14ac:dyDescent="0.3">
      <c r="A41" s="167" t="str">
        <f>"MEP-DGEEC-IEO-"&amp;""&amp;1+ROWS(A$3:A41)-1&amp;-2025</f>
        <v>MEP-DGEEC-IEO-39-2025</v>
      </c>
      <c r="B41" s="34"/>
      <c r="C41" s="34"/>
      <c r="D41" s="47"/>
    </row>
    <row r="42" spans="1:4" ht="15.6" x14ac:dyDescent="0.3">
      <c r="A42" s="167" t="str">
        <f>"MEP-DGEEC-IEO-"&amp;""&amp;1+ROWS(A$3:A42)-1&amp;-2025</f>
        <v>MEP-DGEEC-IEO-40-2025</v>
      </c>
      <c r="B42" s="34"/>
      <c r="C42" s="48"/>
      <c r="D42" s="47"/>
    </row>
    <row r="43" spans="1:4" ht="15.6" x14ac:dyDescent="0.3">
      <c r="A43" s="167" t="str">
        <f>"MEP-DGEEC-IEO-"&amp;""&amp;1+ROWS(A$3:A43)-1&amp;-2025</f>
        <v>MEP-DGEEC-IEO-41-2025</v>
      </c>
      <c r="B43" s="32"/>
      <c r="C43" s="49"/>
      <c r="D43" s="50"/>
    </row>
    <row r="44" spans="1:4" ht="15.6" x14ac:dyDescent="0.3">
      <c r="A44" s="167" t="str">
        <f>"MEP-DGEEC-IEO-"&amp;""&amp;1+ROWS(A$3:A44)-1&amp;-2025</f>
        <v>MEP-DGEEC-IEO-42-2025</v>
      </c>
      <c r="B44" s="30"/>
      <c r="C44" s="51"/>
      <c r="D44" s="44"/>
    </row>
    <row r="45" spans="1:4" ht="15.6" x14ac:dyDescent="0.3">
      <c r="A45" s="167" t="str">
        <f>"MEP-DGEEC-IEO-"&amp;""&amp;1+ROWS(A$3:A45)-1&amp;-2025</f>
        <v>MEP-DGEEC-IEO-43-2025</v>
      </c>
      <c r="B45" s="30"/>
      <c r="C45" s="38"/>
      <c r="D45" s="44"/>
    </row>
    <row r="46" spans="1:4" ht="15.6" x14ac:dyDescent="0.3">
      <c r="A46" s="167" t="str">
        <f>"MEP-DGEEC-IEO-"&amp;""&amp;1+ROWS(A$3:A46)-1&amp;-2025</f>
        <v>MEP-DGEEC-IEO-44-2025</v>
      </c>
      <c r="B46" s="30"/>
      <c r="C46" s="51"/>
      <c r="D46" s="44"/>
    </row>
    <row r="47" spans="1:4" ht="15.6" x14ac:dyDescent="0.3">
      <c r="A47" s="167" t="str">
        <f>"MEP-DGEEC-IEO-"&amp;""&amp;1+ROWS(A$3:A47)-1&amp;-2025</f>
        <v>MEP-DGEEC-IEO-45-2025</v>
      </c>
      <c r="B47" s="30"/>
      <c r="C47" s="51"/>
      <c r="D47" s="44"/>
    </row>
    <row r="48" spans="1:4" ht="15.6" x14ac:dyDescent="0.3">
      <c r="A48" s="167" t="str">
        <f>"MEP-DGEEC-IEO-"&amp;""&amp;1+ROWS(A$3:A48)-1&amp;-2025</f>
        <v>MEP-DGEEC-IEO-46-2025</v>
      </c>
      <c r="B48" s="32"/>
      <c r="C48" s="52"/>
      <c r="D48" s="50"/>
    </row>
    <row r="49" spans="1:4" ht="15.6" x14ac:dyDescent="0.3">
      <c r="A49" s="167" t="str">
        <f>"MEP-DGEEC-IEO-"&amp;""&amp;1+ROWS(A$3:A49)-1&amp;-2025</f>
        <v>MEP-DGEEC-IEO-47-2025</v>
      </c>
      <c r="B49" s="35"/>
      <c r="C49" s="48"/>
      <c r="D49" s="53"/>
    </row>
    <row r="50" spans="1:4" ht="15.6" x14ac:dyDescent="0.3">
      <c r="A50" s="167" t="str">
        <f>"MEP-DGEEC-IEO-"&amp;""&amp;1+ROWS(A$3:A50)-1&amp;-2025</f>
        <v>MEP-DGEEC-IEO-48-2025</v>
      </c>
      <c r="B50" s="35"/>
      <c r="C50" s="34"/>
      <c r="D50" s="53"/>
    </row>
    <row r="51" spans="1:4" ht="15.6" x14ac:dyDescent="0.3">
      <c r="A51" s="167" t="str">
        <f>"MEP-DGEEC-IEO-"&amp;""&amp;1+ROWS(A$3:A51)-1&amp;-2025</f>
        <v>MEP-DGEEC-IEO-49-2025</v>
      </c>
      <c r="B51" s="35"/>
      <c r="C51" s="34"/>
      <c r="D51" s="53"/>
    </row>
    <row r="52" spans="1:4" ht="15.6" x14ac:dyDescent="0.3">
      <c r="A52" s="167" t="str">
        <f>"MEP-DGEEC-IEO-"&amp;""&amp;1+ROWS(A$3:A52)-1&amp;-2025</f>
        <v>MEP-DGEEC-IEO-50-2025</v>
      </c>
      <c r="B52" s="36"/>
      <c r="C52" s="36"/>
      <c r="D52" s="54"/>
    </row>
    <row r="53" spans="1:4" ht="15.6" x14ac:dyDescent="0.3">
      <c r="A53" s="167" t="str">
        <f>"MEP-DGEEC-IEO-"&amp;""&amp;1+ROWS(A$3:A53)-1&amp;-2025</f>
        <v>MEP-DGEEC-IEO-51-2025</v>
      </c>
      <c r="B53" s="55"/>
      <c r="C53" s="56"/>
      <c r="D53" s="57"/>
    </row>
    <row r="54" spans="1:4" ht="15.6" x14ac:dyDescent="0.3">
      <c r="A54" s="167" t="str">
        <f>"MEP-DGEEC-IEO-"&amp;""&amp;1+ROWS(A$3:A54)-1&amp;-2025</f>
        <v>MEP-DGEEC-IEO-52-2025</v>
      </c>
      <c r="B54" s="37"/>
      <c r="C54" s="48"/>
      <c r="D54" s="58"/>
    </row>
    <row r="55" spans="1:4" ht="15.6" x14ac:dyDescent="0.3">
      <c r="A55" s="167" t="str">
        <f>"MEP-DGEEC-IEO-"&amp;""&amp;1+ROWS(A$3:A55)-1&amp;-2025</f>
        <v>MEP-DGEEC-IEO-53-2025</v>
      </c>
      <c r="B55" s="38"/>
      <c r="C55" s="48"/>
      <c r="D55" s="53"/>
    </row>
    <row r="56" spans="1:4" ht="15.6" x14ac:dyDescent="0.3">
      <c r="A56" s="167" t="str">
        <f>"MEP-DGEEC-IEO-"&amp;""&amp;1+ROWS(A$3:A56)-1&amp;-2025</f>
        <v>MEP-DGEEC-IEO-54-2025</v>
      </c>
      <c r="B56" s="35"/>
      <c r="C56" s="48"/>
      <c r="D56" s="53"/>
    </row>
    <row r="57" spans="1:4" ht="15.6" x14ac:dyDescent="0.3">
      <c r="A57" s="167" t="str">
        <f>"MEP-DGEEC-IEO-"&amp;""&amp;1+ROWS(A$3:A57)-1&amp;-2025</f>
        <v>MEP-DGEEC-IEO-55-2025</v>
      </c>
      <c r="B57" s="35"/>
      <c r="C57" s="48"/>
      <c r="D57" s="53"/>
    </row>
    <row r="58" spans="1:4" ht="15.6" x14ac:dyDescent="0.3">
      <c r="A58" s="167" t="str">
        <f>"MEP-DGEEC-IEO-"&amp;""&amp;1+ROWS(A$3:A58)-1&amp;-2025</f>
        <v>MEP-DGEEC-IEO-56-2025</v>
      </c>
      <c r="B58" s="35"/>
      <c r="C58" s="48"/>
      <c r="D58" s="53"/>
    </row>
    <row r="59" spans="1:4" ht="15.6" x14ac:dyDescent="0.3">
      <c r="A59" s="167" t="str">
        <f>"MEP-DGEEC-IEO-"&amp;""&amp;1+ROWS(A$3:A59)-1&amp;-2025</f>
        <v>MEP-DGEEC-IEO-57-2025</v>
      </c>
      <c r="B59" s="32"/>
      <c r="C59" s="52"/>
      <c r="D59" s="50"/>
    </row>
    <row r="60" spans="1:4" ht="15.6" x14ac:dyDescent="0.3">
      <c r="A60" s="167" t="str">
        <f>"MEP-DGEEC-IEO-"&amp;""&amp;1+ROWS(A$3:A60)-1&amp;-2025</f>
        <v>MEP-DGEEC-IEO-58-2025</v>
      </c>
      <c r="B60" s="35"/>
      <c r="C60" s="48"/>
      <c r="D60" s="53"/>
    </row>
    <row r="61" spans="1:4" ht="15.6" x14ac:dyDescent="0.3">
      <c r="A61" s="167" t="str">
        <f>"MEP-DGEEC-IEO-"&amp;""&amp;1+ROWS(A$3:A61)-1&amp;-2025</f>
        <v>MEP-DGEEC-IEO-59-2025</v>
      </c>
      <c r="B61" s="35"/>
      <c r="C61" s="48"/>
      <c r="D61" s="53"/>
    </row>
    <row r="62" spans="1:4" ht="15.6" x14ac:dyDescent="0.3">
      <c r="A62" s="167" t="str">
        <f>"MEP-DGEEC-IEO-"&amp;""&amp;1+ROWS(A$3:A62)-1&amp;-2025</f>
        <v>MEP-DGEEC-IEO-60-2025</v>
      </c>
      <c r="B62" s="35"/>
      <c r="C62" s="48"/>
      <c r="D62" s="53"/>
    </row>
    <row r="63" spans="1:4" ht="15.6" x14ac:dyDescent="0.3">
      <c r="A63" s="167" t="str">
        <f>"MEP-DGEEC-IEO-"&amp;""&amp;1+ROWS(A$3:A63)-1&amp;-2025</f>
        <v>MEP-DGEEC-IEO-61-2025</v>
      </c>
      <c r="B63" s="35"/>
      <c r="C63" s="48"/>
      <c r="D63" s="53"/>
    </row>
    <row r="64" spans="1:4" ht="15.6" x14ac:dyDescent="0.3">
      <c r="A64" s="167" t="str">
        <f>"MEP-DGEEC-IEO-"&amp;""&amp;1+ROWS(A$3:A64)-1&amp;-2025</f>
        <v>MEP-DGEEC-IEO-62-2025</v>
      </c>
      <c r="B64" s="35"/>
      <c r="C64" s="48"/>
      <c r="D64" s="53"/>
    </row>
    <row r="65" spans="1:4" ht="15.6" x14ac:dyDescent="0.3">
      <c r="A65" s="167" t="str">
        <f>"MEP-DGEEC-IEO-"&amp;""&amp;1+ROWS(A$3:A65)-1&amp;-2025</f>
        <v>MEP-DGEEC-IEO-63-2025</v>
      </c>
      <c r="B65" s="35"/>
      <c r="C65" s="35"/>
      <c r="D65" s="53"/>
    </row>
    <row r="66" spans="1:4" ht="15.6" x14ac:dyDescent="0.3">
      <c r="A66" s="167" t="str">
        <f>"MEP-DGEEC-IEO-"&amp;""&amp;1+ROWS(A$3:A66)-1&amp;-2025</f>
        <v>MEP-DGEEC-IEO-64-2025</v>
      </c>
      <c r="B66" s="59"/>
      <c r="C66" s="34"/>
      <c r="D66" s="53"/>
    </row>
    <row r="67" spans="1:4" ht="15.6" x14ac:dyDescent="0.3">
      <c r="A67" s="167" t="str">
        <f>"MEP-DGEEC-IEO-"&amp;""&amp;1+ROWS(A$3:A67)-1&amp;-2025</f>
        <v>MEP-DGEEC-IEO-65-2025</v>
      </c>
      <c r="B67" s="35"/>
      <c r="C67" s="34"/>
      <c r="D67" s="53"/>
    </row>
    <row r="68" spans="1:4" ht="15.6" x14ac:dyDescent="0.3">
      <c r="A68" s="167" t="str">
        <f>"MEP-DGEEC-IEO-"&amp;""&amp;1+ROWS(A$3:A68)-1&amp;-2025</f>
        <v>MEP-DGEEC-IEO-66-2025</v>
      </c>
      <c r="B68" s="35"/>
      <c r="C68" s="34"/>
      <c r="D68" s="53"/>
    </row>
    <row r="69" spans="1:4" ht="15.6" x14ac:dyDescent="0.3">
      <c r="A69" s="167" t="str">
        <f>"MEP-DGEEC-IEO-"&amp;""&amp;1+ROWS(A$3:A69)-1&amp;-2025</f>
        <v>MEP-DGEEC-IEO-67-2025</v>
      </c>
      <c r="B69" s="35"/>
      <c r="C69" s="34"/>
      <c r="D69" s="53"/>
    </row>
    <row r="70" spans="1:4" ht="15.6" x14ac:dyDescent="0.3">
      <c r="A70" s="167" t="str">
        <f>"MEP-DGEEC-IEO-"&amp;""&amp;1+ROWS(A$3:A70)-1&amp;-2025</f>
        <v>MEP-DGEEC-IEO-68-2025</v>
      </c>
      <c r="B70" s="35"/>
      <c r="C70" s="34"/>
      <c r="D70" s="60"/>
    </row>
    <row r="71" spans="1:4" ht="15.6" x14ac:dyDescent="0.3">
      <c r="A71" s="167" t="str">
        <f>"MEP-DGEEC-IEO-"&amp;""&amp;1+ROWS(A$3:A71)-1&amp;-2025</f>
        <v>MEP-DGEEC-IEO-69-2025</v>
      </c>
      <c r="B71" s="35"/>
      <c r="C71" s="34"/>
      <c r="D71" s="60"/>
    </row>
    <row r="72" spans="1:4" ht="15.6" x14ac:dyDescent="0.3">
      <c r="A72" s="167" t="str">
        <f>"MEP-DGEEC-IEO-"&amp;""&amp;1+ROWS(A$3:A72)-1&amp;-2025</f>
        <v>MEP-DGEEC-IEO-70-2025</v>
      </c>
      <c r="B72" s="35"/>
      <c r="C72" s="34"/>
      <c r="D72" s="60"/>
    </row>
    <row r="73" spans="1:4" ht="15.6" x14ac:dyDescent="0.3">
      <c r="A73" s="167" t="str">
        <f>"MEP-DGEEC-IEO-"&amp;""&amp;1+ROWS(A$3:A73)-1&amp;-2025</f>
        <v>MEP-DGEEC-IEO-71-2025</v>
      </c>
      <c r="B73" s="35"/>
      <c r="C73" s="34"/>
      <c r="D73" s="60"/>
    </row>
    <row r="74" spans="1:4" ht="15.6" x14ac:dyDescent="0.3">
      <c r="A74" s="167" t="str">
        <f>"MEP-DGEEC-IEO-"&amp;""&amp;1+ROWS(A$3:A74)-1&amp;-2025</f>
        <v>MEP-DGEEC-IEO-72-2025</v>
      </c>
      <c r="B74" s="35"/>
      <c r="C74" s="34"/>
      <c r="D74" s="60"/>
    </row>
    <row r="75" spans="1:4" ht="15.6" x14ac:dyDescent="0.3">
      <c r="A75" s="167" t="str">
        <f>"MEP-DGEEC-IEO-"&amp;""&amp;1+ROWS(A$3:A75)-1&amp;-2025</f>
        <v>MEP-DGEEC-IEO-73-2025</v>
      </c>
      <c r="B75" s="35"/>
      <c r="C75" s="34"/>
      <c r="D75" s="60"/>
    </row>
    <row r="76" spans="1:4" ht="15.6" x14ac:dyDescent="0.3">
      <c r="A76" s="167" t="str">
        <f>"MEP-DGEEC-IEO-"&amp;""&amp;1+ROWS(A$3:A76)-1&amp;-2025</f>
        <v>MEP-DGEEC-IEO-74-2025</v>
      </c>
      <c r="B76" s="35"/>
      <c r="C76" s="34"/>
      <c r="D76" s="61"/>
    </row>
    <row r="77" spans="1:4" ht="15.6" x14ac:dyDescent="0.3">
      <c r="A77" s="167" t="str">
        <f>"MEP-DGEEC-IEO-"&amp;""&amp;1+ROWS(A$3:A77)-1&amp;-2025</f>
        <v>MEP-DGEEC-IEO-75-2025</v>
      </c>
      <c r="B77" s="30"/>
      <c r="C77" s="32"/>
      <c r="D77" s="62"/>
    </row>
    <row r="78" spans="1:4" ht="15.6" x14ac:dyDescent="0.3">
      <c r="A78" s="167" t="str">
        <f>"MEP-DGEEC-IEO-"&amp;""&amp;1+ROWS(A$3:A78)-1&amp;-2025</f>
        <v>MEP-DGEEC-IEO-76-2025</v>
      </c>
      <c r="B78" s="30"/>
      <c r="C78" s="30"/>
      <c r="D78" s="62"/>
    </row>
    <row r="79" spans="1:4" ht="15.6" x14ac:dyDescent="0.3">
      <c r="A79" s="167" t="str">
        <f>"MEP-DGEEC-IEO-"&amp;""&amp;1+ROWS(A$3:A79)-1&amp;-2025</f>
        <v>MEP-DGEEC-IEO-77-2025</v>
      </c>
      <c r="B79" s="30"/>
      <c r="C79" s="30"/>
      <c r="D79" s="62"/>
    </row>
    <row r="80" spans="1:4" ht="15.6" x14ac:dyDescent="0.3">
      <c r="A80" s="167" t="str">
        <f>"MEP-DGEEC-IEO-"&amp;""&amp;1+ROWS(A$3:A80)-1&amp;-2025</f>
        <v>MEP-DGEEC-IEO-78-2025</v>
      </c>
      <c r="B80" s="30"/>
      <c r="C80" s="30"/>
      <c r="D80" s="62"/>
    </row>
    <row r="81" spans="1:4" ht="15.6" x14ac:dyDescent="0.3">
      <c r="A81" s="167" t="str">
        <f>"MEP-DGEEC-IEO-"&amp;""&amp;1+ROWS(A$3:A81)-1&amp;-2025</f>
        <v>MEP-DGEEC-IEO-79-2025</v>
      </c>
      <c r="B81" s="63"/>
      <c r="C81" s="30"/>
      <c r="D81" s="62"/>
    </row>
    <row r="82" spans="1:4" ht="15.6" x14ac:dyDescent="0.3">
      <c r="A82" s="167" t="str">
        <f>"MEP-DGEEC-IEO-"&amp;""&amp;1+ROWS(A$3:A82)-1&amp;-2025</f>
        <v>MEP-DGEEC-IEO-80-2025</v>
      </c>
      <c r="B82" s="30"/>
      <c r="C82" s="30"/>
      <c r="D82" s="62"/>
    </row>
    <row r="83" spans="1:4" ht="15.6" x14ac:dyDescent="0.3">
      <c r="A83" s="167" t="str">
        <f>"MEP-DGEEC-IEO-"&amp;""&amp;1+ROWS(A$3:A83)-1&amp;-2025</f>
        <v>MEP-DGEEC-IEO-81-2025</v>
      </c>
      <c r="B83" s="30"/>
      <c r="C83" s="30"/>
      <c r="D83" s="62"/>
    </row>
    <row r="84" spans="1:4" ht="15.6" x14ac:dyDescent="0.3">
      <c r="A84" s="167" t="str">
        <f>"MEP-DGEEC-IEO-"&amp;""&amp;1+ROWS(A$3:A84)-1&amp;-2025</f>
        <v>MEP-DGEEC-IEO-82-2025</v>
      </c>
      <c r="B84" s="30"/>
      <c r="C84" s="30"/>
      <c r="D84" s="62"/>
    </row>
    <row r="85" spans="1:4" ht="15.6" x14ac:dyDescent="0.3">
      <c r="A85" s="167" t="str">
        <f>"MEP-DGEEC-IEO-"&amp;""&amp;1+ROWS(A$3:A85)-1&amp;-2025</f>
        <v>MEP-DGEEC-IEO-83-2025</v>
      </c>
      <c r="B85" s="30"/>
      <c r="C85" s="30"/>
      <c r="D85" s="62"/>
    </row>
    <row r="86" spans="1:4" ht="15.6" x14ac:dyDescent="0.3">
      <c r="A86" s="167" t="str">
        <f>"MEP-DGEEC-IEO-"&amp;""&amp;1+ROWS(A$3:A86)-1&amp;-2025</f>
        <v>MEP-DGEEC-IEO-84-2025</v>
      </c>
      <c r="B86" s="30"/>
      <c r="C86" s="30"/>
      <c r="D86" s="62"/>
    </row>
    <row r="87" spans="1:4" ht="15.6" x14ac:dyDescent="0.3">
      <c r="A87" s="167" t="str">
        <f>"MEP-DGEEC-IEO-"&amp;""&amp;1+ROWS(A$3:A87)-1&amp;-2025</f>
        <v>MEP-DGEEC-IEO-85-2025</v>
      </c>
      <c r="B87" s="30"/>
      <c r="C87" s="30"/>
      <c r="D87" s="62"/>
    </row>
    <row r="88" spans="1:4" ht="15.6" x14ac:dyDescent="0.3">
      <c r="A88" s="167" t="str">
        <f>"MEP-DGEEC-IEO-"&amp;""&amp;1+ROWS(A$3:A88)-1&amp;-2025</f>
        <v>MEP-DGEEC-IEO-86-2025</v>
      </c>
      <c r="B88" s="30"/>
      <c r="C88" s="30"/>
      <c r="D88" s="62"/>
    </row>
    <row r="89" spans="1:4" ht="15.75" customHeight="1" x14ac:dyDescent="0.3">
      <c r="A89" s="167" t="str">
        <f>"MEP-DGEEC-IEO-"&amp;""&amp;1+ROWS(A$3:A89)-1&amp;-2025</f>
        <v>MEP-DGEEC-IEO-87-2025</v>
      </c>
      <c r="B89" s="30"/>
      <c r="C89" s="30"/>
      <c r="D89" s="62"/>
    </row>
    <row r="90" spans="1:4" ht="15.6" x14ac:dyDescent="0.3">
      <c r="A90" s="167" t="str">
        <f>"MEP-DGEEC-IEO-"&amp;""&amp;1+ROWS(A$3:A90)-1&amp;-2025</f>
        <v>MEP-DGEEC-IEO-88-2025</v>
      </c>
      <c r="B90" s="30"/>
      <c r="C90" s="30"/>
      <c r="D90" s="62"/>
    </row>
    <row r="91" spans="1:4" ht="15.6" x14ac:dyDescent="0.3">
      <c r="A91" s="167" t="str">
        <f>"MEP-DGEEC-IEO-"&amp;""&amp;1+ROWS(A$3:A91)-1&amp;-2025</f>
        <v>MEP-DGEEC-IEO-89-2025</v>
      </c>
      <c r="B91" s="30"/>
      <c r="C91" s="30"/>
      <c r="D91" s="62"/>
    </row>
    <row r="92" spans="1:4" ht="15.6" x14ac:dyDescent="0.3">
      <c r="A92" s="167" t="str">
        <f>"MEP-DGEEC-IEO-"&amp;""&amp;1+ROWS(A$3:A92)-1&amp;-2025</f>
        <v>MEP-DGEEC-IEO-90-2025</v>
      </c>
      <c r="B92" s="30"/>
      <c r="C92" s="30"/>
      <c r="D92" s="62"/>
    </row>
    <row r="93" spans="1:4" ht="15.6" x14ac:dyDescent="0.3">
      <c r="A93" s="167" t="str">
        <f>"MEP-DGEEC-IEO-"&amp;""&amp;1+ROWS(A$3:A93)-1&amp;-2025</f>
        <v>MEP-DGEEC-IEO-91-2025</v>
      </c>
      <c r="B93" s="30"/>
      <c r="C93" s="30"/>
      <c r="D93" s="62"/>
    </row>
    <row r="94" spans="1:4" ht="15.6" x14ac:dyDescent="0.3">
      <c r="A94" s="167" t="str">
        <f>"MEP-DGEEC-IEO-"&amp;""&amp;1+ROWS(A$3:A94)-1&amp;-2025</f>
        <v>MEP-DGEEC-IEO-92-2025</v>
      </c>
      <c r="B94" s="30"/>
      <c r="C94" s="27"/>
      <c r="D94" s="62"/>
    </row>
    <row r="95" spans="1:4" ht="15.6" x14ac:dyDescent="0.3">
      <c r="A95" s="167" t="str">
        <f>"MEP-DGEEC-IEO-"&amp;""&amp;1+ROWS(A$3:A95)-1&amp;-2025</f>
        <v>MEP-DGEEC-IEO-93-2025</v>
      </c>
      <c r="B95" s="30"/>
      <c r="C95" s="27"/>
      <c r="D95" s="62"/>
    </row>
    <row r="96" spans="1:4" ht="15.6" x14ac:dyDescent="0.3">
      <c r="A96" s="167" t="str">
        <f>"MEP-DGEEC-IEO-"&amp;""&amp;1+ROWS(A$3:A96)-1&amp;-2025</f>
        <v>MEP-DGEEC-IEO-94-2025</v>
      </c>
      <c r="B96" s="30"/>
      <c r="C96" s="30"/>
      <c r="D96" s="62"/>
    </row>
    <row r="97" spans="1:4" ht="15.6" x14ac:dyDescent="0.3">
      <c r="A97" s="167" t="str">
        <f>"MEP-DGEEC-IEO-"&amp;""&amp;1+ROWS(A$3:A97)-1&amp;-2025</f>
        <v>MEP-DGEEC-IEO-95-2025</v>
      </c>
      <c r="B97" s="30"/>
      <c r="C97" s="30"/>
      <c r="D97" s="44"/>
    </row>
    <row r="98" spans="1:4" ht="15.6" x14ac:dyDescent="0.3">
      <c r="A98" s="167" t="str">
        <f>"MEP-DGEEC-IEO-"&amp;""&amp;1+ROWS(A$3:A98)-1&amp;-2025</f>
        <v>MEP-DGEEC-IEO-96-2025</v>
      </c>
      <c r="B98" s="30"/>
      <c r="C98" s="30"/>
      <c r="D98" s="44"/>
    </row>
    <row r="99" spans="1:4" ht="15.6" x14ac:dyDescent="0.3">
      <c r="A99" s="167" t="str">
        <f>"MEP-DGEEC-IEO-"&amp;""&amp;1+ROWS(A$3:A99)-1&amp;-2025</f>
        <v>MEP-DGEEC-IEO-97-2025</v>
      </c>
      <c r="B99" s="30"/>
      <c r="C99" s="30"/>
      <c r="D99" s="44"/>
    </row>
    <row r="100" spans="1:4" ht="15.6" x14ac:dyDescent="0.3">
      <c r="A100" s="167" t="str">
        <f>"MEP-DGEEC-IEO-"&amp;""&amp;1+ROWS(A$3:A100)-1&amp;-2025</f>
        <v>MEP-DGEEC-IEO-98-2025</v>
      </c>
      <c r="B100" s="30"/>
      <c r="C100" s="30"/>
      <c r="D100" s="44"/>
    </row>
    <row r="101" spans="1:4" ht="15.6" x14ac:dyDescent="0.3">
      <c r="A101" s="167" t="str">
        <f>"MEP-DGEEC-IEO-"&amp;""&amp;1+ROWS(A$3:A101)-1&amp;-2025</f>
        <v>MEP-DGEEC-IEO-99-2025</v>
      </c>
      <c r="B101" s="30"/>
      <c r="C101" s="30"/>
      <c r="D101" s="44"/>
    </row>
    <row r="102" spans="1:4" ht="15.6" x14ac:dyDescent="0.3">
      <c r="A102" s="167" t="str">
        <f>"MEP-DGEEC-IEO-"&amp;""&amp;1+ROWS(A$3:A102)-1&amp;-2025</f>
        <v>MEP-DGEEC-IEO-100-2025</v>
      </c>
      <c r="B102" s="30"/>
      <c r="C102" s="30"/>
      <c r="D102" s="44"/>
    </row>
    <row r="103" spans="1:4" x14ac:dyDescent="0.25">
      <c r="A103" s="5"/>
    </row>
    <row r="104" spans="1:4" x14ac:dyDescent="0.25">
      <c r="A104" s="5"/>
    </row>
    <row r="105" spans="1:4" x14ac:dyDescent="0.25">
      <c r="A105" s="5"/>
    </row>
    <row r="106" spans="1:4" x14ac:dyDescent="0.25">
      <c r="A106" s="5"/>
    </row>
    <row r="107" spans="1:4" x14ac:dyDescent="0.25">
      <c r="A107" s="5"/>
    </row>
    <row r="108" spans="1:4" x14ac:dyDescent="0.25">
      <c r="A108" s="5"/>
    </row>
    <row r="109" spans="1:4" x14ac:dyDescent="0.25">
      <c r="A109" s="5"/>
    </row>
    <row r="110" spans="1:4" x14ac:dyDescent="0.25">
      <c r="A110" s="5"/>
    </row>
    <row r="111" spans="1:4" x14ac:dyDescent="0.25">
      <c r="A111" s="5"/>
    </row>
    <row r="112" spans="1:4" x14ac:dyDescent="0.25">
      <c r="A112" s="5"/>
    </row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ht="16.5" customHeigh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ht="15.75" customHeigh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ht="16.5" customHeigh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</sheetData>
  <mergeCells count="1">
    <mergeCell ref="A1:D1"/>
  </mergeCells>
  <conditionalFormatting sqref="B2 D2">
    <cfRule type="timePeriod" dxfId="4" priority="139" timePeriod="today">
      <formula>FLOOR(B2,1)=TODAY()</formula>
    </cfRule>
  </conditionalFormatting>
  <conditionalFormatting sqref="B90:B96">
    <cfRule type="timePeriod" dxfId="3" priority="88" timePeriod="today">
      <formula>FLOOR(B90,1)=TODAY()</formula>
    </cfRule>
  </conditionalFormatting>
  <conditionalFormatting sqref="B98">
    <cfRule type="timePeriod" dxfId="2" priority="87" timePeriod="today">
      <formula>FLOOR(B98,1)=TODAY()</formula>
    </cfRule>
  </conditionalFormatting>
  <conditionalFormatting sqref="D17:D102">
    <cfRule type="timePeriod" dxfId="1" priority="1" timePeriod="today">
      <formula>FLOOR(D17,1)=TODAY()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0.249977111117893"/>
  </sheetPr>
  <dimension ref="A1:D1002"/>
  <sheetViews>
    <sheetView tabSelected="1" workbookViewId="0">
      <selection activeCell="C8" sqref="C8"/>
    </sheetView>
  </sheetViews>
  <sheetFormatPr baseColWidth="10" defaultColWidth="9.109375" defaultRowHeight="15" x14ac:dyDescent="0.25"/>
  <cols>
    <col min="1" max="1" width="37.44140625" style="189" bestFit="1" customWidth="1"/>
    <col min="2" max="2" width="22.44140625" style="5" customWidth="1"/>
    <col min="3" max="3" width="54.33203125" style="5" customWidth="1"/>
    <col min="4" max="4" width="11.88671875" style="71" customWidth="1"/>
    <col min="5" max="16384" width="9.109375" style="5"/>
  </cols>
  <sheetData>
    <row r="1" spans="1:4" ht="16.2" thickBot="1" x14ac:dyDescent="0.35">
      <c r="A1" s="182" t="s">
        <v>42</v>
      </c>
      <c r="B1" s="183"/>
      <c r="C1" s="183"/>
      <c r="D1" s="183"/>
    </row>
    <row r="2" spans="1:4" ht="15.6" x14ac:dyDescent="0.3">
      <c r="A2" s="184" t="s">
        <v>29</v>
      </c>
      <c r="B2" s="185" t="s">
        <v>30</v>
      </c>
      <c r="C2" s="186" t="s">
        <v>26</v>
      </c>
      <c r="D2" s="187" t="s">
        <v>27</v>
      </c>
    </row>
    <row r="3" spans="1:4" ht="15.6" x14ac:dyDescent="0.3">
      <c r="A3" s="188" t="str">
        <f>"Minuta-MEP-DGEEC-IEO-"&amp;""&amp;1+ROWS(A$3:A3)-1&amp;-2025</f>
        <v>Minuta-MEP-DGEEC-IEO-1-2025</v>
      </c>
      <c r="B3" s="27"/>
      <c r="C3" s="27"/>
      <c r="D3" s="70"/>
    </row>
    <row r="4" spans="1:4" ht="15.6" x14ac:dyDescent="0.3">
      <c r="A4" s="188" t="str">
        <f>"Minuta-MEP-DGEEC-IEO-"&amp;""&amp;1+ROWS(A$3:A4)-1&amp;-2025</f>
        <v>Minuta-MEP-DGEEC-IEO-2-2025</v>
      </c>
      <c r="B4" s="27"/>
      <c r="C4" s="27"/>
      <c r="D4" s="70"/>
    </row>
    <row r="5" spans="1:4" ht="15.6" x14ac:dyDescent="0.3">
      <c r="A5" s="188" t="str">
        <f>"Minuta-MEP-DGEEC-IEO-"&amp;""&amp;1+ROWS(A$3:A5)-1&amp;-2025</f>
        <v>Minuta-MEP-DGEEC-IEO-3-2025</v>
      </c>
      <c r="B5" s="27"/>
      <c r="C5" s="27"/>
      <c r="D5" s="70"/>
    </row>
    <row r="6" spans="1:4" ht="15.6" x14ac:dyDescent="0.3">
      <c r="A6" s="188" t="str">
        <f>"Minuta-MEP-DGEEC-IEO-"&amp;""&amp;1+ROWS(A$3:A6)-1&amp;-2025</f>
        <v>Minuta-MEP-DGEEC-IEO-4-2025</v>
      </c>
      <c r="B6" s="27"/>
      <c r="C6" s="27"/>
      <c r="D6" s="70"/>
    </row>
    <row r="7" spans="1:4" ht="15.6" x14ac:dyDescent="0.3">
      <c r="A7" s="188" t="str">
        <f>"Minuta-MEP-DGEEC-IEO-"&amp;""&amp;1+ROWS(A$3:A7)-1&amp;-2025</f>
        <v>Minuta-MEP-DGEEC-IEO-5-2025</v>
      </c>
      <c r="B7" s="27"/>
      <c r="C7" s="27"/>
      <c r="D7" s="70"/>
    </row>
    <row r="8" spans="1:4" ht="15.6" x14ac:dyDescent="0.3">
      <c r="A8" s="188" t="str">
        <f>"Minuta-MEP-DGEEC-IEO-"&amp;""&amp;1+ROWS(A$3:A8)-1&amp;-2025</f>
        <v>Minuta-MEP-DGEEC-IEO-6-2025</v>
      </c>
      <c r="B8" s="27"/>
      <c r="C8" s="27"/>
      <c r="D8" s="70"/>
    </row>
    <row r="9" spans="1:4" ht="15.6" x14ac:dyDescent="0.3">
      <c r="A9" s="188" t="str">
        <f>"Minuta-MEP-DGEEC-IEO-"&amp;""&amp;1+ROWS(A$3:A9)-1&amp;-2025</f>
        <v>Minuta-MEP-DGEEC-IEO-7-2025</v>
      </c>
      <c r="B9" s="27"/>
      <c r="C9" s="27"/>
      <c r="D9" s="70"/>
    </row>
    <row r="10" spans="1:4" ht="15.6" x14ac:dyDescent="0.3">
      <c r="A10" s="188" t="str">
        <f>"Minuta-MEP-DGEEC-IEO-"&amp;""&amp;1+ROWS(A$3:A10)-1&amp;-2025</f>
        <v>Minuta-MEP-DGEEC-IEO-8-2025</v>
      </c>
      <c r="B10" s="27"/>
      <c r="C10" s="27"/>
      <c r="D10" s="70"/>
    </row>
    <row r="11" spans="1:4" ht="15.6" x14ac:dyDescent="0.3">
      <c r="A11" s="188" t="str">
        <f>"Minuta-MEP-DGEEC-IEO-"&amp;""&amp;1+ROWS(A$3:A11)-1&amp;-2025</f>
        <v>Minuta-MEP-DGEEC-IEO-9-2025</v>
      </c>
      <c r="B11" s="27"/>
      <c r="C11" s="27"/>
      <c r="D11" s="70"/>
    </row>
    <row r="12" spans="1:4" ht="15.6" x14ac:dyDescent="0.3">
      <c r="A12" s="188" t="str">
        <f>"Minuta-MEP-DGEEC-IEO-"&amp;""&amp;1+ROWS(A$3:A12)-1&amp;-2025</f>
        <v>Minuta-MEP-DGEEC-IEO-10-2025</v>
      </c>
      <c r="B12" s="27"/>
      <c r="C12" s="27"/>
      <c r="D12" s="70"/>
    </row>
    <row r="13" spans="1:4" ht="15.6" x14ac:dyDescent="0.3">
      <c r="A13" s="188" t="str">
        <f>"Minuta-MEP-DGEEC-IEO-"&amp;""&amp;1+ROWS(A$3:A13)-1&amp;-2025</f>
        <v>Minuta-MEP-DGEEC-IEO-11-2025</v>
      </c>
      <c r="B13" s="27"/>
      <c r="C13" s="27"/>
      <c r="D13" s="70"/>
    </row>
    <row r="14" spans="1:4" ht="15.6" x14ac:dyDescent="0.3">
      <c r="A14" s="188" t="str">
        <f>"Minuta-MEP-DGEEC-IEO-"&amp;""&amp;1+ROWS(A$3:A14)-1&amp;-2025</f>
        <v>Minuta-MEP-DGEEC-IEO-12-2025</v>
      </c>
      <c r="B14" s="27"/>
      <c r="C14" s="27"/>
      <c r="D14" s="70"/>
    </row>
    <row r="15" spans="1:4" ht="15.6" x14ac:dyDescent="0.3">
      <c r="A15" s="188" t="str">
        <f>"Minuta-MEP-DGEEC-IEO-"&amp;""&amp;1+ROWS(A$3:A15)-1&amp;-2025</f>
        <v>Minuta-MEP-DGEEC-IEO-13-2025</v>
      </c>
      <c r="B15" s="27"/>
      <c r="C15" s="27"/>
      <c r="D15" s="70"/>
    </row>
    <row r="16" spans="1:4" ht="15.6" x14ac:dyDescent="0.3">
      <c r="A16" s="188" t="str">
        <f>"Minuta-MEP-DGEEC-IEO-"&amp;""&amp;1+ROWS(A$3:A16)-1&amp;-2025</f>
        <v>Minuta-MEP-DGEEC-IEO-14-2025</v>
      </c>
      <c r="B16" s="27"/>
      <c r="C16" s="27"/>
      <c r="D16" s="70"/>
    </row>
    <row r="17" spans="1:4" ht="15.6" x14ac:dyDescent="0.3">
      <c r="A17" s="188" t="str">
        <f>"Minuta-MEP-DGEEC-IEO-"&amp;""&amp;1+ROWS(A$3:A17)-1&amp;-2025</f>
        <v>Minuta-MEP-DGEEC-IEO-15-2025</v>
      </c>
      <c r="B17" s="27"/>
      <c r="C17" s="27"/>
      <c r="D17" s="70"/>
    </row>
    <row r="18" spans="1:4" ht="15.6" x14ac:dyDescent="0.3">
      <c r="A18" s="188" t="str">
        <f>"Minuta-MEP-DGEEC-IEO-"&amp;""&amp;1+ROWS(A$3:A18)-1&amp;-2025</f>
        <v>Minuta-MEP-DGEEC-IEO-16-2025</v>
      </c>
      <c r="B18" s="27"/>
      <c r="C18" s="27"/>
      <c r="D18" s="70"/>
    </row>
    <row r="19" spans="1:4" ht="15.6" x14ac:dyDescent="0.3">
      <c r="A19" s="188" t="str">
        <f>"Minuta-MEP-DGEEC-IEO-"&amp;""&amp;1+ROWS(A$3:A19)-1&amp;-2025</f>
        <v>Minuta-MEP-DGEEC-IEO-17-2025</v>
      </c>
      <c r="B19" s="27"/>
      <c r="C19" s="27"/>
      <c r="D19" s="70"/>
    </row>
    <row r="20" spans="1:4" ht="15.6" x14ac:dyDescent="0.3">
      <c r="A20" s="188" t="str">
        <f>"Minuta-MEP-DGEEC-IEO-"&amp;""&amp;1+ROWS(A$3:A20)-1&amp;-2025</f>
        <v>Minuta-MEP-DGEEC-IEO-18-2025</v>
      </c>
      <c r="B20" s="27"/>
      <c r="C20" s="27"/>
      <c r="D20" s="70"/>
    </row>
    <row r="21" spans="1:4" ht="15.6" x14ac:dyDescent="0.3">
      <c r="A21" s="188" t="str">
        <f>"Minuta-MEP-DGEEC-IEO-"&amp;""&amp;1+ROWS(A$3:A21)-1&amp;-2025</f>
        <v>Minuta-MEP-DGEEC-IEO-19-2025</v>
      </c>
      <c r="B21" s="27"/>
      <c r="C21" s="27"/>
      <c r="D21" s="70"/>
    </row>
    <row r="22" spans="1:4" ht="15.6" x14ac:dyDescent="0.3">
      <c r="A22" s="188" t="str">
        <f>"Minuta-MEP-DGEEC-IEO-"&amp;""&amp;1+ROWS(A$3:A22)-1&amp;-2025</f>
        <v>Minuta-MEP-DGEEC-IEO-20-2025</v>
      </c>
      <c r="B22" s="27"/>
      <c r="C22" s="27"/>
      <c r="D22" s="70"/>
    </row>
    <row r="23" spans="1:4" ht="15.6" x14ac:dyDescent="0.3">
      <c r="A23" s="188" t="str">
        <f>"Minuta-MEP-DGEEC-IEO-"&amp;""&amp;1+ROWS(A$3:A23)-1&amp;-2025</f>
        <v>Minuta-MEP-DGEEC-IEO-21-2025</v>
      </c>
      <c r="B23" s="27"/>
      <c r="C23" s="27"/>
      <c r="D23" s="70"/>
    </row>
    <row r="24" spans="1:4" ht="15.6" x14ac:dyDescent="0.3">
      <c r="A24" s="188" t="str">
        <f>"Minuta-MEP-DGEEC-IEO-"&amp;""&amp;1+ROWS(A$3:A24)-1&amp;-2025</f>
        <v>Minuta-MEP-DGEEC-IEO-22-2025</v>
      </c>
      <c r="B24" s="27"/>
      <c r="C24" s="27"/>
      <c r="D24" s="70"/>
    </row>
    <row r="25" spans="1:4" ht="15.6" x14ac:dyDescent="0.3">
      <c r="A25" s="188" t="str">
        <f>"Minuta-MEP-DGEEC-IEO-"&amp;""&amp;1+ROWS(A$3:A25)-1&amp;-2025</f>
        <v>Minuta-MEP-DGEEC-IEO-23-2025</v>
      </c>
      <c r="B25" s="27"/>
      <c r="C25" s="77"/>
      <c r="D25" s="70"/>
    </row>
    <row r="26" spans="1:4" ht="15.6" x14ac:dyDescent="0.3">
      <c r="A26" s="188" t="str">
        <f>"Minuta-MEP-DGEEC-IEO-"&amp;""&amp;1+ROWS(A$3:A26)-1&amp;-2025</f>
        <v>Minuta-MEP-DGEEC-IEO-24-2025</v>
      </c>
      <c r="B26" s="27"/>
      <c r="C26" s="27"/>
      <c r="D26" s="70"/>
    </row>
    <row r="27" spans="1:4" ht="15.6" x14ac:dyDescent="0.3">
      <c r="A27" s="188" t="str">
        <f>"Minuta-MEP-DGEEC-IEO-"&amp;""&amp;1+ROWS(A$3:A27)-1&amp;-2025</f>
        <v>Minuta-MEP-DGEEC-IEO-25-2025</v>
      </c>
      <c r="B27" s="27"/>
      <c r="C27" s="27"/>
      <c r="D27" s="70"/>
    </row>
    <row r="28" spans="1:4" ht="15.6" x14ac:dyDescent="0.3">
      <c r="A28" s="188" t="str">
        <f>"Minuta-MEP-DGEEC-IEO-"&amp;""&amp;1+ROWS(A$3:A28)-1&amp;-2025</f>
        <v>Minuta-MEP-DGEEC-IEO-26-2025</v>
      </c>
      <c r="B28" s="27"/>
      <c r="C28" s="27"/>
      <c r="D28" s="70"/>
    </row>
    <row r="29" spans="1:4" ht="15.6" x14ac:dyDescent="0.3">
      <c r="A29" s="188" t="str">
        <f>"Minuta-MEP-DGEEC-IEO-"&amp;""&amp;1+ROWS(A$3:A29)-1&amp;-2025</f>
        <v>Minuta-MEP-DGEEC-IEO-27-2025</v>
      </c>
      <c r="B29" s="27"/>
      <c r="D29" s="70"/>
    </row>
    <row r="30" spans="1:4" ht="15.6" x14ac:dyDescent="0.3">
      <c r="A30" s="188" t="str">
        <f>"Minuta-MEP-DGEEC-IEO-"&amp;""&amp;1+ROWS(A$3:A30)-1&amp;-2025</f>
        <v>Minuta-MEP-DGEEC-IEO-28-2025</v>
      </c>
      <c r="B30" s="27"/>
      <c r="C30" s="27"/>
      <c r="D30" s="70"/>
    </row>
    <row r="31" spans="1:4" ht="15.6" x14ac:dyDescent="0.3">
      <c r="A31" s="188" t="str">
        <f>"Minuta-MEP-DGEEC-IEO-"&amp;""&amp;1+ROWS(A$3:A31)-1&amp;-2025</f>
        <v>Minuta-MEP-DGEEC-IEO-29-2025</v>
      </c>
      <c r="B31" s="27"/>
      <c r="C31" s="27"/>
      <c r="D31" s="70"/>
    </row>
    <row r="32" spans="1:4" ht="15.6" x14ac:dyDescent="0.3">
      <c r="A32" s="188" t="str">
        <f>"Minuta-MEP-DGEEC-IEO-"&amp;""&amp;1+ROWS(A$3:A32)-1&amp;-2025</f>
        <v>Minuta-MEP-DGEEC-IEO-30-2025</v>
      </c>
      <c r="B32" s="27"/>
      <c r="C32" s="27"/>
      <c r="D32" s="70"/>
    </row>
    <row r="33" spans="1:4" ht="15.6" x14ac:dyDescent="0.3">
      <c r="A33" s="188" t="str">
        <f>"Minuta-MEP-DGEEC-IEO-"&amp;""&amp;1+ROWS(A$3:A33)-1&amp;-2025</f>
        <v>Minuta-MEP-DGEEC-IEO-31-2025</v>
      </c>
      <c r="B33" s="27"/>
      <c r="C33" s="27"/>
      <c r="D33" s="70"/>
    </row>
    <row r="34" spans="1:4" ht="15.6" x14ac:dyDescent="0.3">
      <c r="A34" s="188" t="str">
        <f>"Minuta-MEP-DGEEC-IEO-"&amp;""&amp;1+ROWS(A$3:A34)-1&amp;-2025</f>
        <v>Minuta-MEP-DGEEC-IEO-32-2025</v>
      </c>
      <c r="B34" s="27"/>
      <c r="C34" s="27"/>
      <c r="D34" s="70"/>
    </row>
    <row r="35" spans="1:4" ht="15.6" x14ac:dyDescent="0.3">
      <c r="A35" s="188" t="str">
        <f>"Minuta-MEP-DGEEC-IEO-"&amp;""&amp;1+ROWS(A$3:A35)-1&amp;-2025</f>
        <v>Minuta-MEP-DGEEC-IEO-33-2025</v>
      </c>
      <c r="B35" s="27"/>
      <c r="C35" s="27"/>
      <c r="D35" s="70"/>
    </row>
    <row r="36" spans="1:4" ht="15.6" x14ac:dyDescent="0.3">
      <c r="A36" s="188" t="str">
        <f>"Minuta-MEP-DGEEC-IEO-"&amp;""&amp;1+ROWS(A$3:A36)-1&amp;-2025</f>
        <v>Minuta-MEP-DGEEC-IEO-34-2025</v>
      </c>
      <c r="B36" s="27"/>
      <c r="C36" s="27"/>
      <c r="D36" s="70"/>
    </row>
    <row r="37" spans="1:4" ht="15.6" x14ac:dyDescent="0.3">
      <c r="A37" s="188" t="str">
        <f>"Minuta-MEP-DGEEC-IEO-"&amp;""&amp;1+ROWS(A$3:A37)-1&amp;-2025</f>
        <v>Minuta-MEP-DGEEC-IEO-35-2025</v>
      </c>
      <c r="B37" s="27"/>
      <c r="C37" s="27"/>
      <c r="D37" s="70"/>
    </row>
    <row r="38" spans="1:4" ht="15.6" x14ac:dyDescent="0.3">
      <c r="A38" s="188" t="str">
        <f>"Minuta-MEP-DGEEC-IEO-"&amp;""&amp;1+ROWS(A$3:A38)-1&amp;-2025</f>
        <v>Minuta-MEP-DGEEC-IEO-36-2025</v>
      </c>
      <c r="B38" s="27"/>
      <c r="C38" s="27"/>
      <c r="D38" s="70"/>
    </row>
    <row r="39" spans="1:4" ht="15.6" x14ac:dyDescent="0.3">
      <c r="A39" s="188" t="str">
        <f>"Minuta-MEP-DGEEC-IEO-"&amp;""&amp;1+ROWS(A$3:A39)-1&amp;-2025</f>
        <v>Minuta-MEP-DGEEC-IEO-37-2025</v>
      </c>
      <c r="B39" s="27"/>
      <c r="C39" s="27"/>
      <c r="D39" s="70"/>
    </row>
    <row r="40" spans="1:4" ht="15.6" x14ac:dyDescent="0.3">
      <c r="A40" s="188" t="str">
        <f>"Minuta-MEP-DGEEC-IEO-"&amp;""&amp;1+ROWS(A$3:A40)-1&amp;-2025</f>
        <v>Minuta-MEP-DGEEC-IEO-38-2025</v>
      </c>
      <c r="B40" s="27"/>
      <c r="C40" s="27"/>
      <c r="D40" s="70"/>
    </row>
    <row r="41" spans="1:4" ht="15.6" x14ac:dyDescent="0.3">
      <c r="A41" s="188" t="str">
        <f>"Minuta-MEP-DGEEC-IEO-"&amp;""&amp;1+ROWS(A$3:A41)-1&amp;-2025</f>
        <v>Minuta-MEP-DGEEC-IEO-39-2025</v>
      </c>
      <c r="B41" s="27"/>
      <c r="C41" s="27"/>
      <c r="D41" s="70"/>
    </row>
    <row r="42" spans="1:4" ht="15.6" x14ac:dyDescent="0.3">
      <c r="A42" s="188" t="str">
        <f>"Minuta-MEP-DGEEC-IEO-"&amp;""&amp;1+ROWS(A$3:A42)-1&amp;-2025</f>
        <v>Minuta-MEP-DGEEC-IEO-40-2025</v>
      </c>
      <c r="B42" s="27"/>
      <c r="C42" s="27"/>
      <c r="D42" s="70"/>
    </row>
    <row r="43" spans="1:4" ht="15.6" x14ac:dyDescent="0.3">
      <c r="A43" s="188" t="str">
        <f>"Minuta-MEP-DGEEC-IEO-"&amp;""&amp;1+ROWS(A$3:A43)-1&amp;-2025</f>
        <v>Minuta-MEP-DGEEC-IEO-41-2025</v>
      </c>
      <c r="B43" s="27"/>
      <c r="C43" s="27"/>
      <c r="D43" s="70"/>
    </row>
    <row r="44" spans="1:4" ht="15.6" x14ac:dyDescent="0.3">
      <c r="A44" s="188" t="str">
        <f>"Minuta-MEP-DGEEC-IEO-"&amp;""&amp;1+ROWS(A$3:A44)-1&amp;-2025</f>
        <v>Minuta-MEP-DGEEC-IEO-42-2025</v>
      </c>
      <c r="B44" s="27"/>
      <c r="C44" s="27"/>
      <c r="D44" s="70"/>
    </row>
    <row r="45" spans="1:4" ht="15.6" x14ac:dyDescent="0.3">
      <c r="A45" s="188" t="str">
        <f>"Minuta-MEP-DGEEC-IEO-"&amp;""&amp;1+ROWS(A$3:A45)-1&amp;-2025</f>
        <v>Minuta-MEP-DGEEC-IEO-43-2025</v>
      </c>
      <c r="B45" s="27"/>
      <c r="C45" s="27"/>
      <c r="D45" s="70"/>
    </row>
    <row r="46" spans="1:4" ht="15.6" x14ac:dyDescent="0.3">
      <c r="A46" s="188" t="str">
        <f>"Minuta-MEP-DGEEC-IEO-"&amp;""&amp;1+ROWS(A$3:A46)-1&amp;-2025</f>
        <v>Minuta-MEP-DGEEC-IEO-44-2025</v>
      </c>
      <c r="B46" s="27"/>
      <c r="C46" s="27"/>
      <c r="D46" s="70"/>
    </row>
    <row r="47" spans="1:4" ht="15.6" x14ac:dyDescent="0.3">
      <c r="A47" s="188" t="str">
        <f>"Minuta-MEP-DGEEC-IEO-"&amp;""&amp;1+ROWS(A$3:A47)-1&amp;-2025</f>
        <v>Minuta-MEP-DGEEC-IEO-45-2025</v>
      </c>
      <c r="B47" s="27"/>
      <c r="C47" s="27"/>
      <c r="D47" s="70"/>
    </row>
    <row r="48" spans="1:4" ht="15.6" x14ac:dyDescent="0.3">
      <c r="A48" s="188" t="str">
        <f>"Minuta-MEP-DGEEC-IEO-"&amp;""&amp;1+ROWS(A$3:A48)-1&amp;-2025</f>
        <v>Minuta-MEP-DGEEC-IEO-46-2025</v>
      </c>
      <c r="B48" s="27"/>
      <c r="C48" s="27"/>
      <c r="D48" s="70"/>
    </row>
    <row r="49" spans="1:4" ht="15.6" x14ac:dyDescent="0.3">
      <c r="A49" s="188" t="str">
        <f>"Minuta-MEP-DGEEC-IEO-"&amp;""&amp;1+ROWS(A$3:A49)-1&amp;-2025</f>
        <v>Minuta-MEP-DGEEC-IEO-47-2025</v>
      </c>
      <c r="B49" s="27"/>
      <c r="C49" s="27"/>
      <c r="D49" s="70"/>
    </row>
    <row r="50" spans="1:4" ht="15.6" x14ac:dyDescent="0.3">
      <c r="A50" s="188" t="str">
        <f>"Minuta-MEP-DGEEC-IEO-"&amp;""&amp;1+ROWS(A$3:A50)-1&amp;-2025</f>
        <v>Minuta-MEP-DGEEC-IEO-48-2025</v>
      </c>
      <c r="B50" s="27"/>
      <c r="C50" s="27"/>
      <c r="D50" s="70"/>
    </row>
    <row r="51" spans="1:4" ht="15.6" x14ac:dyDescent="0.3">
      <c r="A51" s="188" t="str">
        <f>"Minuta-MEP-DGEEC-IEO-"&amp;""&amp;1+ROWS(A$3:A51)-1&amp;-2025</f>
        <v>Minuta-MEP-DGEEC-IEO-49-2025</v>
      </c>
      <c r="B51" s="27"/>
      <c r="C51" s="27"/>
      <c r="D51" s="70"/>
    </row>
    <row r="52" spans="1:4" ht="15.6" x14ac:dyDescent="0.3">
      <c r="A52" s="188" t="str">
        <f>"Minuta-MEP-DGEEC-IEO-"&amp;""&amp;1+ROWS(A$3:A52)-1&amp;-2025</f>
        <v>Minuta-MEP-DGEEC-IEO-50-2025</v>
      </c>
      <c r="B52" s="27"/>
      <c r="C52" s="27"/>
      <c r="D52" s="70"/>
    </row>
    <row r="53" spans="1:4" ht="15.6" x14ac:dyDescent="0.3">
      <c r="A53" s="188" t="str">
        <f>"Minuta-MEP-DGEEC-IEO-"&amp;""&amp;1+ROWS(A$3:A53)-1&amp;-2025</f>
        <v>Minuta-MEP-DGEEC-IEO-51-2025</v>
      </c>
      <c r="B53" s="27"/>
      <c r="C53" s="27"/>
      <c r="D53" s="70"/>
    </row>
    <row r="54" spans="1:4" ht="15.6" x14ac:dyDescent="0.3">
      <c r="A54" s="188" t="str">
        <f>"Minuta-MEP-DGEEC-IEO-"&amp;""&amp;1+ROWS(A$3:A54)-1&amp;-2025</f>
        <v>Minuta-MEP-DGEEC-IEO-52-2025</v>
      </c>
      <c r="B54" s="27"/>
      <c r="C54" s="27"/>
      <c r="D54" s="70"/>
    </row>
    <row r="55" spans="1:4" ht="15.6" x14ac:dyDescent="0.3">
      <c r="A55" s="188" t="str">
        <f>"Minuta-MEP-DGEEC-IEO-"&amp;""&amp;1+ROWS(A$3:A55)-1&amp;-2025</f>
        <v>Minuta-MEP-DGEEC-IEO-53-2025</v>
      </c>
      <c r="B55" s="27"/>
      <c r="C55" s="27"/>
      <c r="D55" s="70"/>
    </row>
    <row r="56" spans="1:4" ht="15.6" x14ac:dyDescent="0.3">
      <c r="A56" s="188" t="str">
        <f>"Minuta-MEP-DGEEC-IEO-"&amp;""&amp;1+ROWS(A$3:A56)-1&amp;-2025</f>
        <v>Minuta-MEP-DGEEC-IEO-54-2025</v>
      </c>
      <c r="B56" s="27"/>
      <c r="C56" s="27"/>
      <c r="D56" s="70"/>
    </row>
    <row r="57" spans="1:4" ht="15.6" x14ac:dyDescent="0.3">
      <c r="A57" s="188" t="str">
        <f>"Minuta-MEP-DGEEC-IEO-"&amp;""&amp;1+ROWS(A$3:A57)-1&amp;-2025</f>
        <v>Minuta-MEP-DGEEC-IEO-55-2025</v>
      </c>
      <c r="B57" s="27"/>
      <c r="C57" s="27"/>
      <c r="D57" s="70"/>
    </row>
    <row r="58" spans="1:4" ht="15.6" x14ac:dyDescent="0.3">
      <c r="A58" s="188" t="str">
        <f>"Minuta-MEP-DGEEC-IEO-"&amp;""&amp;1+ROWS(A$3:A58)-1&amp;-2025</f>
        <v>Minuta-MEP-DGEEC-IEO-56-2025</v>
      </c>
      <c r="B58" s="27"/>
      <c r="C58" s="27"/>
      <c r="D58" s="70"/>
    </row>
    <row r="59" spans="1:4" ht="15.6" x14ac:dyDescent="0.3">
      <c r="A59" s="188" t="str">
        <f>"Minuta-MEP-DGEEC-IEO-"&amp;""&amp;1+ROWS(A$3:A59)-1&amp;-2025</f>
        <v>Minuta-MEP-DGEEC-IEO-57-2025</v>
      </c>
      <c r="B59" s="27"/>
      <c r="C59" s="27"/>
      <c r="D59" s="70"/>
    </row>
    <row r="60" spans="1:4" ht="15.6" x14ac:dyDescent="0.3">
      <c r="A60" s="188" t="str">
        <f>"Minuta-MEP-DGEEC-IEO-"&amp;""&amp;1+ROWS(A$3:A60)-1&amp;-2025</f>
        <v>Minuta-MEP-DGEEC-IEO-58-2025</v>
      </c>
      <c r="B60" s="27"/>
      <c r="C60" s="27"/>
      <c r="D60" s="70"/>
    </row>
    <row r="61" spans="1:4" ht="15.6" x14ac:dyDescent="0.3">
      <c r="A61" s="188" t="str">
        <f>"Minuta-MEP-DGEEC-IEO-"&amp;""&amp;1+ROWS(A$3:A61)-1&amp;-2025</f>
        <v>Minuta-MEP-DGEEC-IEO-59-2025</v>
      </c>
      <c r="B61" s="27"/>
      <c r="C61" s="27"/>
      <c r="D61" s="70"/>
    </row>
    <row r="62" spans="1:4" ht="15.6" x14ac:dyDescent="0.3">
      <c r="A62" s="188" t="str">
        <f>"Minuta-MEP-DGEEC-IEO-"&amp;""&amp;1+ROWS(A$3:A62)-1&amp;-2025</f>
        <v>Minuta-MEP-DGEEC-IEO-60-2025</v>
      </c>
      <c r="B62" s="27"/>
      <c r="C62" s="27"/>
      <c r="D62" s="70"/>
    </row>
    <row r="63" spans="1:4" ht="15.6" x14ac:dyDescent="0.3">
      <c r="A63" s="188" t="str">
        <f>"Minuta-MEP-DGEEC-IEO-"&amp;""&amp;1+ROWS(A$3:A63)-1&amp;-2025</f>
        <v>Minuta-MEP-DGEEC-IEO-61-2025</v>
      </c>
      <c r="B63" s="27"/>
      <c r="C63" s="27"/>
      <c r="D63" s="70"/>
    </row>
    <row r="64" spans="1:4" ht="15.6" x14ac:dyDescent="0.3">
      <c r="A64" s="188" t="str">
        <f>"Minuta-MEP-DGEEC-IEO-"&amp;""&amp;1+ROWS(A$3:A64)-1&amp;-2025</f>
        <v>Minuta-MEP-DGEEC-IEO-62-2025</v>
      </c>
      <c r="B64" s="27"/>
      <c r="C64" s="27"/>
      <c r="D64" s="70"/>
    </row>
    <row r="65" spans="1:4" ht="15.6" x14ac:dyDescent="0.3">
      <c r="A65" s="188" t="str">
        <f>"Minuta-MEP-DGEEC-IEO-"&amp;""&amp;1+ROWS(A$3:A65)-1&amp;-2025</f>
        <v>Minuta-MEP-DGEEC-IEO-63-2025</v>
      </c>
      <c r="B65" s="27"/>
      <c r="C65" s="27"/>
      <c r="D65" s="70"/>
    </row>
    <row r="66" spans="1:4" ht="15.6" x14ac:dyDescent="0.3">
      <c r="A66" s="188" t="str">
        <f>"Minuta-MEP-DGEEC-IEO-"&amp;""&amp;1+ROWS(A$3:A66)-1&amp;-2025</f>
        <v>Minuta-MEP-DGEEC-IEO-64-2025</v>
      </c>
      <c r="B66" s="27"/>
      <c r="C66" s="27"/>
      <c r="D66" s="70"/>
    </row>
    <row r="67" spans="1:4" ht="15.6" x14ac:dyDescent="0.3">
      <c r="A67" s="188" t="str">
        <f>"Minuta-MEP-DGEEC-IEO-"&amp;""&amp;1+ROWS(A$3:A67)-1&amp;-2025</f>
        <v>Minuta-MEP-DGEEC-IEO-65-2025</v>
      </c>
      <c r="B67" s="27"/>
      <c r="C67" s="27"/>
      <c r="D67" s="70"/>
    </row>
    <row r="68" spans="1:4" ht="15.6" x14ac:dyDescent="0.3">
      <c r="A68" s="188" t="str">
        <f>"Minuta-MEP-DGEEC-IEO-"&amp;""&amp;1+ROWS(A$3:A68)-1&amp;-2025</f>
        <v>Minuta-MEP-DGEEC-IEO-66-2025</v>
      </c>
      <c r="B68" s="27"/>
      <c r="C68" s="27"/>
      <c r="D68" s="70"/>
    </row>
    <row r="69" spans="1:4" ht="15.6" x14ac:dyDescent="0.3">
      <c r="A69" s="188" t="str">
        <f>"Minuta-MEP-DGEEC-IEO-"&amp;""&amp;1+ROWS(A$3:A69)-1&amp;-2025</f>
        <v>Minuta-MEP-DGEEC-IEO-67-2025</v>
      </c>
      <c r="B69" s="27"/>
      <c r="C69" s="27"/>
      <c r="D69" s="70"/>
    </row>
    <row r="70" spans="1:4" ht="15.6" x14ac:dyDescent="0.3">
      <c r="A70" s="188" t="str">
        <f>"Minuta-MEP-DGEEC-IEO-"&amp;""&amp;1+ROWS(A$3:A70)-1&amp;-2025</f>
        <v>Minuta-MEP-DGEEC-IEO-68-2025</v>
      </c>
      <c r="B70" s="27"/>
      <c r="C70" s="27"/>
      <c r="D70" s="70"/>
    </row>
    <row r="71" spans="1:4" ht="15.6" x14ac:dyDescent="0.3">
      <c r="A71" s="188" t="str">
        <f>"Minuta-MEP-DGEEC-IEO-"&amp;""&amp;1+ROWS(A$3:A71)-1&amp;-2025</f>
        <v>Minuta-MEP-DGEEC-IEO-69-2025</v>
      </c>
      <c r="B71" s="27"/>
      <c r="C71" s="27"/>
      <c r="D71" s="70"/>
    </row>
    <row r="72" spans="1:4" ht="15.6" x14ac:dyDescent="0.3">
      <c r="A72" s="188" t="str">
        <f>"Minuta-MEP-DGEEC-IEO-"&amp;""&amp;1+ROWS(A$3:A72)-1&amp;-2025</f>
        <v>Minuta-MEP-DGEEC-IEO-70-2025</v>
      </c>
      <c r="B72" s="27"/>
      <c r="C72" s="27"/>
      <c r="D72" s="70"/>
    </row>
    <row r="73" spans="1:4" ht="15.6" x14ac:dyDescent="0.3">
      <c r="A73" s="188" t="str">
        <f>"Minuta-MEP-DGEEC-IEO-"&amp;""&amp;1+ROWS(A$3:A73)-1&amp;-2025</f>
        <v>Minuta-MEP-DGEEC-IEO-71-2025</v>
      </c>
      <c r="B73" s="27"/>
      <c r="C73" s="27"/>
      <c r="D73" s="70"/>
    </row>
    <row r="74" spans="1:4" ht="15.6" x14ac:dyDescent="0.3">
      <c r="A74" s="188" t="str">
        <f>"Minuta-MEP-DGEEC-IEO-"&amp;""&amp;1+ROWS(A$3:A74)-1&amp;-2025</f>
        <v>Minuta-MEP-DGEEC-IEO-72-2025</v>
      </c>
      <c r="B74" s="27"/>
      <c r="C74" s="27"/>
      <c r="D74" s="70"/>
    </row>
    <row r="75" spans="1:4" ht="15.6" x14ac:dyDescent="0.3">
      <c r="A75" s="188" t="str">
        <f>"Minuta-MEP-DGEEC-IEO-"&amp;""&amp;1+ROWS(A$3:A75)-1&amp;-2025</f>
        <v>Minuta-MEP-DGEEC-IEO-73-2025</v>
      </c>
      <c r="B75" s="27"/>
      <c r="C75" s="27"/>
      <c r="D75" s="70"/>
    </row>
    <row r="76" spans="1:4" ht="15.6" x14ac:dyDescent="0.3">
      <c r="A76" s="188" t="str">
        <f>"Minuta-MEP-DGEEC-IEO-"&amp;""&amp;1+ROWS(A$3:A76)-1&amp;-2025</f>
        <v>Minuta-MEP-DGEEC-IEO-74-2025</v>
      </c>
      <c r="B76" s="27"/>
      <c r="C76" s="27"/>
      <c r="D76" s="70"/>
    </row>
    <row r="77" spans="1:4" ht="15.6" x14ac:dyDescent="0.3">
      <c r="A77" s="188" t="str">
        <f>"Minuta-MEP-DGEEC-IEO-"&amp;""&amp;1+ROWS(A$3:A77)-1&amp;-2025</f>
        <v>Minuta-MEP-DGEEC-IEO-75-2025</v>
      </c>
      <c r="B77" s="27"/>
      <c r="C77" s="27"/>
      <c r="D77" s="70"/>
    </row>
    <row r="78" spans="1:4" ht="15.6" x14ac:dyDescent="0.3">
      <c r="A78" s="188" t="str">
        <f>"Minuta-MEP-DGEEC-IEO-"&amp;""&amp;1+ROWS(A$3:A78)-1&amp;-2025</f>
        <v>Minuta-MEP-DGEEC-IEO-76-2025</v>
      </c>
      <c r="B78" s="27"/>
      <c r="C78" s="27"/>
      <c r="D78" s="70"/>
    </row>
    <row r="79" spans="1:4" ht="15.6" x14ac:dyDescent="0.3">
      <c r="A79" s="188" t="str">
        <f>"Minuta-MEP-DGEEC-IEO-"&amp;""&amp;1+ROWS(A$3:A79)-1&amp;-2025</f>
        <v>Minuta-MEP-DGEEC-IEO-77-2025</v>
      </c>
      <c r="B79" s="27"/>
      <c r="C79" s="27"/>
      <c r="D79" s="70"/>
    </row>
    <row r="80" spans="1:4" ht="15.6" x14ac:dyDescent="0.3">
      <c r="A80" s="188" t="str">
        <f>"Minuta-MEP-DGEEC-IEO-"&amp;""&amp;1+ROWS(A$3:A80)-1&amp;-2025</f>
        <v>Minuta-MEP-DGEEC-IEO-78-2025</v>
      </c>
      <c r="B80" s="27"/>
      <c r="C80" s="27"/>
      <c r="D80" s="70"/>
    </row>
    <row r="81" spans="1:4" ht="15.6" x14ac:dyDescent="0.3">
      <c r="A81" s="188" t="str">
        <f>"Minuta-MEP-DGEEC-IEO-"&amp;""&amp;1+ROWS(A$3:A81)-1&amp;-2025</f>
        <v>Minuta-MEP-DGEEC-IEO-79-2025</v>
      </c>
      <c r="B81" s="27"/>
      <c r="C81" s="27"/>
      <c r="D81" s="70"/>
    </row>
    <row r="82" spans="1:4" ht="15.6" x14ac:dyDescent="0.3">
      <c r="A82" s="188" t="str">
        <f>"Minuta-MEP-DGEEC-IEO-"&amp;""&amp;1+ROWS(A$3:A82)-1&amp;-2025</f>
        <v>Minuta-MEP-DGEEC-IEO-80-2025</v>
      </c>
      <c r="B82" s="27"/>
      <c r="C82" s="27"/>
      <c r="D82" s="70"/>
    </row>
    <row r="83" spans="1:4" ht="15.6" x14ac:dyDescent="0.3">
      <c r="A83" s="188" t="str">
        <f>"Minuta-MEP-DGEEC-IEO-"&amp;""&amp;1+ROWS(A$3:A83)-1&amp;-2025</f>
        <v>Minuta-MEP-DGEEC-IEO-81-2025</v>
      </c>
      <c r="B83" s="27"/>
      <c r="C83" s="27"/>
      <c r="D83" s="70"/>
    </row>
    <row r="84" spans="1:4" ht="15.6" x14ac:dyDescent="0.3">
      <c r="A84" s="188" t="str">
        <f>"Minuta-MEP-DGEEC-IEO-"&amp;""&amp;1+ROWS(A$3:A84)-1&amp;-2025</f>
        <v>Minuta-MEP-DGEEC-IEO-82-2025</v>
      </c>
      <c r="B84" s="27"/>
      <c r="C84" s="27"/>
      <c r="D84" s="70"/>
    </row>
    <row r="85" spans="1:4" ht="15.6" x14ac:dyDescent="0.3">
      <c r="A85" s="188" t="str">
        <f>"Minuta-MEP-DGEEC-IEO-"&amp;""&amp;1+ROWS(A$3:A85)-1&amp;-2025</f>
        <v>Minuta-MEP-DGEEC-IEO-83-2025</v>
      </c>
      <c r="B85" s="27"/>
      <c r="C85" s="27"/>
      <c r="D85" s="70"/>
    </row>
    <row r="86" spans="1:4" ht="15.6" x14ac:dyDescent="0.3">
      <c r="A86" s="188" t="str">
        <f>"Minuta-MEP-DGEEC-IEO-"&amp;""&amp;1+ROWS(A$3:A86)-1&amp;-2025</f>
        <v>Minuta-MEP-DGEEC-IEO-84-2025</v>
      </c>
      <c r="B86" s="27"/>
      <c r="C86" s="27"/>
      <c r="D86" s="70"/>
    </row>
    <row r="87" spans="1:4" ht="15.6" x14ac:dyDescent="0.3">
      <c r="A87" s="188" t="str">
        <f>"Minuta-MEP-DGEEC-IEO-"&amp;""&amp;1+ROWS(A$3:A87)-1&amp;-2025</f>
        <v>Minuta-MEP-DGEEC-IEO-85-2025</v>
      </c>
      <c r="B87" s="27"/>
      <c r="C87" s="27"/>
      <c r="D87" s="70"/>
    </row>
    <row r="88" spans="1:4" ht="15.6" x14ac:dyDescent="0.3">
      <c r="A88" s="188" t="str">
        <f>"Minuta-MEP-DGEEC-IEO-"&amp;""&amp;1+ROWS(A$3:A88)-1&amp;-2025</f>
        <v>Minuta-MEP-DGEEC-IEO-86-2025</v>
      </c>
      <c r="B88" s="27"/>
      <c r="C88" s="27"/>
      <c r="D88" s="70"/>
    </row>
    <row r="89" spans="1:4" ht="15.6" x14ac:dyDescent="0.3">
      <c r="A89" s="188" t="str">
        <f>"Minuta-MEP-DGEEC-IEO-"&amp;""&amp;1+ROWS(A$3:A89)-1&amp;-2025</f>
        <v>Minuta-MEP-DGEEC-IEO-87-2025</v>
      </c>
      <c r="B89" s="27"/>
      <c r="C89" s="27"/>
      <c r="D89" s="70"/>
    </row>
    <row r="90" spans="1:4" ht="15.6" x14ac:dyDescent="0.3">
      <c r="A90" s="188" t="str">
        <f>"Minuta-MEP-DGEEC-IEO-"&amp;""&amp;1+ROWS(A$3:A90)-1&amp;-2025</f>
        <v>Minuta-MEP-DGEEC-IEO-88-2025</v>
      </c>
      <c r="B90" s="27"/>
      <c r="C90" s="27"/>
      <c r="D90" s="70"/>
    </row>
    <row r="91" spans="1:4" ht="15.6" x14ac:dyDescent="0.3">
      <c r="A91" s="188" t="str">
        <f>"Minuta-MEP-DGEEC-IEO-"&amp;""&amp;1+ROWS(A$3:A91)-1&amp;-2025</f>
        <v>Minuta-MEP-DGEEC-IEO-89-2025</v>
      </c>
      <c r="B91" s="27"/>
      <c r="C91" s="27"/>
      <c r="D91" s="70"/>
    </row>
    <row r="92" spans="1:4" ht="15.6" x14ac:dyDescent="0.3">
      <c r="A92" s="188" t="str">
        <f>"Minuta-MEP-DGEEC-IEO-"&amp;""&amp;1+ROWS(A$3:A92)-1&amp;-2025</f>
        <v>Minuta-MEP-DGEEC-IEO-90-2025</v>
      </c>
      <c r="B92" s="27"/>
      <c r="C92" s="27"/>
      <c r="D92" s="70"/>
    </row>
    <row r="93" spans="1:4" ht="15.6" x14ac:dyDescent="0.3">
      <c r="A93" s="188" t="str">
        <f>"Minuta-MEP-DGEEC-IEO-"&amp;""&amp;1+ROWS(A$3:A93)-1&amp;-2025</f>
        <v>Minuta-MEP-DGEEC-IEO-91-2025</v>
      </c>
      <c r="B93" s="27"/>
      <c r="C93" s="27"/>
      <c r="D93" s="70"/>
    </row>
    <row r="94" spans="1:4" ht="15.6" x14ac:dyDescent="0.3">
      <c r="A94" s="188" t="str">
        <f>"Minuta-MEP-DGEEC-IEO-"&amp;""&amp;1+ROWS(A$3:A94)-1&amp;-2025</f>
        <v>Minuta-MEP-DGEEC-IEO-92-2025</v>
      </c>
      <c r="B94" s="27"/>
      <c r="C94" s="27"/>
      <c r="D94" s="70"/>
    </row>
    <row r="95" spans="1:4" ht="15.6" x14ac:dyDescent="0.3">
      <c r="A95" s="188" t="str">
        <f>"Minuta-MEP-DGEEC-IEO-"&amp;""&amp;1+ROWS(A$3:A95)-1&amp;-2025</f>
        <v>Minuta-MEP-DGEEC-IEO-93-2025</v>
      </c>
      <c r="B95" s="27"/>
      <c r="C95" s="27"/>
      <c r="D95" s="70"/>
    </row>
    <row r="96" spans="1:4" ht="15.6" x14ac:dyDescent="0.3">
      <c r="A96" s="188" t="str">
        <f>"Minuta-MEP-DGEEC-IEO-"&amp;""&amp;1+ROWS(A$3:A96)-1&amp;-2025</f>
        <v>Minuta-MEP-DGEEC-IEO-94-2025</v>
      </c>
      <c r="B96" s="27"/>
      <c r="C96" s="27"/>
      <c r="D96" s="70"/>
    </row>
    <row r="97" spans="1:4" ht="15.6" x14ac:dyDescent="0.3">
      <c r="A97" s="188" t="str">
        <f>"Minuta-MEP-DGEEC-IEO-"&amp;""&amp;1+ROWS(A$3:A97)-1&amp;-2025</f>
        <v>Minuta-MEP-DGEEC-IEO-95-2025</v>
      </c>
      <c r="B97" s="27"/>
      <c r="C97" s="27"/>
      <c r="D97" s="70"/>
    </row>
    <row r="98" spans="1:4" ht="15.6" x14ac:dyDescent="0.3">
      <c r="A98" s="188" t="str">
        <f>"Minuta-MEP-DGEEC-IEO-"&amp;""&amp;1+ROWS(A$3:A98)-1&amp;-2025</f>
        <v>Minuta-MEP-DGEEC-IEO-96-2025</v>
      </c>
      <c r="B98" s="27"/>
      <c r="C98" s="27"/>
      <c r="D98" s="70"/>
    </row>
    <row r="99" spans="1:4" ht="15.6" x14ac:dyDescent="0.3">
      <c r="A99" s="188" t="str">
        <f>"Minuta-MEP-DGEEC-IEO-"&amp;""&amp;1+ROWS(A$3:A99)-1&amp;-2025</f>
        <v>Minuta-MEP-DGEEC-IEO-97-2025</v>
      </c>
      <c r="B99" s="27"/>
      <c r="C99" s="27"/>
      <c r="D99" s="70"/>
    </row>
    <row r="100" spans="1:4" ht="15.6" x14ac:dyDescent="0.3">
      <c r="A100" s="188" t="str">
        <f>"Minuta-MEP-DGEEC-IEO-"&amp;""&amp;1+ROWS(A$3:A100)-1&amp;-2025</f>
        <v>Minuta-MEP-DGEEC-IEO-98-2025</v>
      </c>
      <c r="B100" s="27"/>
      <c r="C100" s="27"/>
      <c r="D100" s="70"/>
    </row>
    <row r="101" spans="1:4" ht="15.6" x14ac:dyDescent="0.3">
      <c r="A101" s="188" t="str">
        <f>"Minuta-MEP-DGEEC-IEO-"&amp;""&amp;1+ROWS(A$3:A101)-1&amp;-2025</f>
        <v>Minuta-MEP-DGEEC-IEO-99-2025</v>
      </c>
      <c r="B101" s="27"/>
      <c r="C101" s="27"/>
      <c r="D101" s="70"/>
    </row>
    <row r="102" spans="1:4" ht="15.6" x14ac:dyDescent="0.3">
      <c r="A102" s="188" t="str">
        <f>"Minuta-MEP-DGEEC-IEO-"&amp;""&amp;1+ROWS(A$3:A102)-1&amp;-2025</f>
        <v>Minuta-MEP-DGEEC-IEO-100-2025</v>
      </c>
      <c r="B102" s="27"/>
      <c r="C102" s="27"/>
      <c r="D102" s="70"/>
    </row>
    <row r="103" spans="1:4" x14ac:dyDescent="0.25">
      <c r="A103" s="5"/>
      <c r="D103" s="5"/>
    </row>
    <row r="104" spans="1:4" x14ac:dyDescent="0.25">
      <c r="A104" s="5"/>
      <c r="D104" s="5"/>
    </row>
    <row r="105" spans="1:4" x14ac:dyDescent="0.25">
      <c r="A105" s="5"/>
      <c r="D105" s="5"/>
    </row>
    <row r="106" spans="1:4" x14ac:dyDescent="0.25">
      <c r="A106" s="5"/>
      <c r="D106" s="5"/>
    </row>
    <row r="107" spans="1:4" x14ac:dyDescent="0.25">
      <c r="A107" s="5"/>
      <c r="D107" s="5"/>
    </row>
    <row r="108" spans="1:4" x14ac:dyDescent="0.25">
      <c r="A108" s="5"/>
      <c r="D108" s="5"/>
    </row>
    <row r="109" spans="1:4" x14ac:dyDescent="0.25">
      <c r="A109" s="5"/>
      <c r="D109" s="5"/>
    </row>
    <row r="110" spans="1:4" x14ac:dyDescent="0.25">
      <c r="A110" s="5"/>
      <c r="D110" s="5"/>
    </row>
    <row r="111" spans="1:4" x14ac:dyDescent="0.25">
      <c r="A111" s="5"/>
      <c r="D111" s="5"/>
    </row>
    <row r="112" spans="1:4" x14ac:dyDescent="0.25">
      <c r="A112" s="5"/>
      <c r="D112" s="5"/>
    </row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</sheetData>
  <mergeCells count="1">
    <mergeCell ref="A1:D1"/>
  </mergeCells>
  <conditionalFormatting sqref="B2 D2">
    <cfRule type="timePeriod" dxfId="0" priority="2" timePeriod="today">
      <formula>FLOOR(B2,1)=TODAY()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A4EDB7-6A8F-4B36-98A6-6CDAEC995C73}"/>
</file>

<file path=customXml/itemProps2.xml><?xml version="1.0" encoding="utf-8"?>
<ds:datastoreItem xmlns:ds="http://schemas.openxmlformats.org/officeDocument/2006/customXml" ds:itemID="{DE0E1D6B-CB4C-4FFA-91AC-244055C998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FC089F-0ED8-4269-A92A-329D281CAF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</vt:i4>
      </vt:variant>
    </vt:vector>
  </HeadingPairs>
  <TitlesOfParts>
    <vt:vector size="16" baseType="lpstr">
      <vt:lpstr>datos</vt:lpstr>
      <vt:lpstr>PORTADA</vt:lpstr>
      <vt:lpstr>BIT-INSUR 2025</vt:lpstr>
      <vt:lpstr>Oficios INSUR 2025</vt:lpstr>
      <vt:lpstr>Minutas INSUR 2025</vt:lpstr>
      <vt:lpstr>BIT-COTAI-ZN 2025</vt:lpstr>
      <vt:lpstr>Minutas COTAI-ZN 2025</vt:lpstr>
      <vt:lpstr>Oficios COTAI-ZN 2025</vt:lpstr>
      <vt:lpstr>BIT-INERCA 2025</vt:lpstr>
      <vt:lpstr>OFICIOS INERCA 2025</vt:lpstr>
      <vt:lpstr>MINUTAS INERCA-2025</vt:lpstr>
      <vt:lpstr>BIT-IEO 2025</vt:lpstr>
      <vt:lpstr>OFICIOS IEO-2025</vt:lpstr>
      <vt:lpstr>MINUTAS IEO-2025</vt:lpstr>
      <vt:lpstr>'BIT-INSUR 2025'!TiOficios</vt:lpstr>
      <vt:lpstr>TiOficios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Isabel Rodriguez Gonzalez</dc:creator>
  <cp:keywords/>
  <dc:description/>
  <cp:lastModifiedBy>José Daniel Corrales Céspedes</cp:lastModifiedBy>
  <cp:revision/>
  <dcterms:created xsi:type="dcterms:W3CDTF">2020-05-04T13:49:28Z</dcterms:created>
  <dcterms:modified xsi:type="dcterms:W3CDTF">2025-02-07T20:34:59Z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</Properties>
</file>